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465" windowWidth="14835" windowHeight="6615"/>
  </bookViews>
  <sheets>
    <sheet name="Sheet1" sheetId="2" r:id="rId1"/>
    <sheet name="Sheet2" sheetId="3" r:id="rId2"/>
  </sheets>
  <definedNames>
    <definedName name="_xlnm.Print_Area" localSheetId="0">Sheet1!$A$1:$W$22</definedName>
    <definedName name="_xlnm.Print_Area" localSheetId="1">Sheet2!$A$1:$W$51</definedName>
    <definedName name="_xlnm.Print_Titles" localSheetId="0">Sheet1!$1:$2</definedName>
    <definedName name="_xlnm.Print_Titles" localSheetId="1">Sheet2!$1:$2</definedName>
  </definedNames>
  <calcPr calcId="145621"/>
</workbook>
</file>

<file path=xl/calcChain.xml><?xml version="1.0" encoding="utf-8"?>
<calcChain xmlns="http://schemas.openxmlformats.org/spreadsheetml/2006/main">
  <c r="AA50" i="3" l="1"/>
  <c r="Z50" i="3"/>
  <c r="Y50" i="3"/>
  <c r="X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V49" i="3"/>
  <c r="V50" i="3" s="1"/>
  <c r="W50" i="3" s="1"/>
  <c r="U49" i="3"/>
  <c r="U50" i="3" s="1"/>
  <c r="AA47" i="3"/>
  <c r="Z47" i="3"/>
  <c r="Y47" i="3"/>
  <c r="X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V46" i="3"/>
  <c r="W46" i="3" s="1"/>
  <c r="U46" i="3"/>
  <c r="V45" i="3"/>
  <c r="W45" i="3" s="1"/>
  <c r="U45" i="3"/>
  <c r="W44" i="3"/>
  <c r="V44" i="3"/>
  <c r="U44" i="3"/>
  <c r="W43" i="3"/>
  <c r="V43" i="3"/>
  <c r="U43" i="3"/>
  <c r="V42" i="3"/>
  <c r="W42" i="3" s="1"/>
  <c r="U42" i="3"/>
  <c r="V41" i="3"/>
  <c r="V47" i="3" s="1"/>
  <c r="W47" i="3" s="1"/>
  <c r="U41" i="3"/>
  <c r="U47" i="3" s="1"/>
  <c r="AA39" i="3"/>
  <c r="Z39" i="3"/>
  <c r="Y39" i="3"/>
  <c r="X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V38" i="3"/>
  <c r="W38" i="3" s="1"/>
  <c r="U38" i="3"/>
  <c r="W37" i="3"/>
  <c r="V37" i="3"/>
  <c r="U37" i="3"/>
  <c r="W36" i="3"/>
  <c r="V36" i="3"/>
  <c r="U36" i="3"/>
  <c r="V35" i="3"/>
  <c r="W35" i="3" s="1"/>
  <c r="U35" i="3"/>
  <c r="V34" i="3"/>
  <c r="W34" i="3" s="1"/>
  <c r="U34" i="3"/>
  <c r="W33" i="3"/>
  <c r="V33" i="3"/>
  <c r="U33" i="3"/>
  <c r="W32" i="3"/>
  <c r="V32" i="3"/>
  <c r="U32" i="3"/>
  <c r="V31" i="3"/>
  <c r="W31" i="3" s="1"/>
  <c r="U31" i="3"/>
  <c r="V30" i="3"/>
  <c r="W30" i="3" s="1"/>
  <c r="U30" i="3"/>
  <c r="W29" i="3"/>
  <c r="V29" i="3"/>
  <c r="U29" i="3"/>
  <c r="W28" i="3"/>
  <c r="V28" i="3"/>
  <c r="U28" i="3"/>
  <c r="V27" i="3"/>
  <c r="W27" i="3" s="1"/>
  <c r="U27" i="3"/>
  <c r="V26" i="3"/>
  <c r="W26" i="3" s="1"/>
  <c r="U26" i="3"/>
  <c r="W25" i="3"/>
  <c r="V25" i="3"/>
  <c r="U25" i="3"/>
  <c r="W24" i="3"/>
  <c r="V24" i="3"/>
  <c r="U24" i="3"/>
  <c r="V23" i="3"/>
  <c r="W23" i="3" s="1"/>
  <c r="U23" i="3"/>
  <c r="V22" i="3"/>
  <c r="W22" i="3" s="1"/>
  <c r="U22" i="3"/>
  <c r="W21" i="3"/>
  <c r="V21" i="3"/>
  <c r="U21" i="3"/>
  <c r="W20" i="3"/>
  <c r="V20" i="3"/>
  <c r="U20" i="3"/>
  <c r="V19" i="3"/>
  <c r="W19" i="3" s="1"/>
  <c r="U19" i="3"/>
  <c r="V18" i="3"/>
  <c r="V39" i="3" s="1"/>
  <c r="W39" i="3" s="1"/>
  <c r="U18" i="3"/>
  <c r="U39" i="3" s="1"/>
  <c r="AA16" i="3"/>
  <c r="Z16" i="3"/>
  <c r="Y16" i="3"/>
  <c r="X16" i="3"/>
  <c r="T16" i="3"/>
  <c r="T51" i="3" s="1"/>
  <c r="S16" i="3"/>
  <c r="R16" i="3"/>
  <c r="Q16" i="3"/>
  <c r="P16" i="3"/>
  <c r="P51" i="3" s="1"/>
  <c r="O16" i="3"/>
  <c r="N16" i="3"/>
  <c r="M16" i="3"/>
  <c r="L16" i="3"/>
  <c r="L51" i="3" s="1"/>
  <c r="K16" i="3"/>
  <c r="J16" i="3"/>
  <c r="I16" i="3"/>
  <c r="H16" i="3"/>
  <c r="H51" i="3" s="1"/>
  <c r="G16" i="3"/>
  <c r="F16" i="3"/>
  <c r="E16" i="3"/>
  <c r="D16" i="3"/>
  <c r="D51" i="3" s="1"/>
  <c r="C16" i="3"/>
  <c r="V15" i="3"/>
  <c r="W15" i="3" s="1"/>
  <c r="U15" i="3"/>
  <c r="W14" i="3"/>
  <c r="V14" i="3"/>
  <c r="V16" i="3" s="1"/>
  <c r="W16" i="3" s="1"/>
  <c r="U14" i="3"/>
  <c r="U16" i="3" s="1"/>
  <c r="AA12" i="3"/>
  <c r="Z12" i="3"/>
  <c r="Y12" i="3"/>
  <c r="X12" i="3"/>
  <c r="T12" i="3"/>
  <c r="S12" i="3"/>
  <c r="R12" i="3"/>
  <c r="Q12" i="3"/>
  <c r="P12" i="3"/>
  <c r="O12" i="3"/>
  <c r="N12" i="3"/>
  <c r="M12" i="3"/>
  <c r="L12" i="3"/>
  <c r="K12" i="3"/>
  <c r="J12" i="3"/>
  <c r="I12" i="3"/>
  <c r="H12" i="3"/>
  <c r="G12" i="3"/>
  <c r="F12" i="3"/>
  <c r="E12" i="3"/>
  <c r="D12" i="3"/>
  <c r="C12" i="3"/>
  <c r="W11" i="3"/>
  <c r="V11" i="3"/>
  <c r="U11" i="3"/>
  <c r="W10" i="3"/>
  <c r="V10" i="3"/>
  <c r="U10" i="3"/>
  <c r="V9" i="3"/>
  <c r="V12" i="3" s="1"/>
  <c r="W12" i="3" s="1"/>
  <c r="U9" i="3"/>
  <c r="U12" i="3" s="1"/>
  <c r="AA22" i="2"/>
  <c r="Z22" i="2"/>
  <c r="Y22" i="2"/>
  <c r="X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C22" i="2"/>
  <c r="V21" i="2"/>
  <c r="V22" i="2" s="1"/>
  <c r="W22" i="2" s="1"/>
  <c r="U21" i="2"/>
  <c r="AA19" i="2"/>
  <c r="Z19" i="2"/>
  <c r="Y19" i="2"/>
  <c r="Y51" i="3" s="1"/>
  <c r="X19" i="2"/>
  <c r="T19" i="2"/>
  <c r="S19" i="2"/>
  <c r="R19" i="2"/>
  <c r="R51" i="3" s="1"/>
  <c r="Q19" i="2"/>
  <c r="Q51" i="3" s="1"/>
  <c r="P19" i="2"/>
  <c r="O19" i="2"/>
  <c r="N19" i="2"/>
  <c r="N51" i="3" s="1"/>
  <c r="M19" i="2"/>
  <c r="M51" i="3" s="1"/>
  <c r="L19" i="2"/>
  <c r="K19" i="2"/>
  <c r="J19" i="2"/>
  <c r="J51" i="3" s="1"/>
  <c r="I19" i="2"/>
  <c r="I51" i="3" s="1"/>
  <c r="H19" i="2"/>
  <c r="G19" i="2"/>
  <c r="F19" i="2"/>
  <c r="F51" i="3" s="1"/>
  <c r="E19" i="2"/>
  <c r="E51" i="3" s="1"/>
  <c r="D19" i="2"/>
  <c r="C19" i="2"/>
  <c r="V18" i="2"/>
  <c r="W18" i="2" s="1"/>
  <c r="U18" i="2"/>
  <c r="V17" i="2"/>
  <c r="W17" i="2" s="1"/>
  <c r="U17" i="2"/>
  <c r="W16" i="2"/>
  <c r="V16" i="2"/>
  <c r="U16" i="2"/>
  <c r="W15" i="2"/>
  <c r="V15" i="2"/>
  <c r="U15" i="2"/>
  <c r="V14" i="2"/>
  <c r="W14" i="2" s="1"/>
  <c r="U14" i="2"/>
  <c r="V13" i="2"/>
  <c r="W13" i="2" s="1"/>
  <c r="U13" i="2"/>
  <c r="W12" i="2"/>
  <c r="V12" i="2"/>
  <c r="U12" i="2"/>
  <c r="W11" i="2"/>
  <c r="V11" i="2"/>
  <c r="U11" i="2"/>
  <c r="V10" i="2"/>
  <c r="W10" i="2" s="1"/>
  <c r="U10" i="2"/>
  <c r="V9" i="2"/>
  <c r="W9" i="2" s="1"/>
  <c r="U9" i="2"/>
  <c r="U19" i="2" s="1"/>
  <c r="W8" i="2"/>
  <c r="V8" i="2"/>
  <c r="U8" i="2"/>
  <c r="AA51" i="3" l="1"/>
  <c r="C51" i="3"/>
  <c r="G51" i="3"/>
  <c r="K51" i="3"/>
  <c r="O51" i="3"/>
  <c r="S51" i="3"/>
  <c r="Z51" i="3"/>
  <c r="X51" i="3"/>
  <c r="U51" i="3"/>
  <c r="V19" i="2"/>
  <c r="W9" i="3"/>
  <c r="W49" i="3"/>
  <c r="W18" i="3"/>
  <c r="W41" i="3"/>
  <c r="W21" i="2"/>
  <c r="V51" i="3" l="1"/>
  <c r="W51" i="3" s="1"/>
  <c r="W19" i="2"/>
</calcChain>
</file>

<file path=xl/sharedStrings.xml><?xml version="1.0" encoding="utf-8"?>
<sst xmlns="http://schemas.openxmlformats.org/spreadsheetml/2006/main" count="133" uniqueCount="76">
  <si>
    <t>Annexure - 2</t>
  </si>
  <si>
    <t xml:space="preserve">   BANK WISE SUMMARY OF BANKING FIGURES AS OF SEPTEMBER  2021</t>
  </si>
  <si>
    <t>Page 3</t>
  </si>
  <si>
    <t>No</t>
  </si>
  <si>
    <t>Bank Name</t>
  </si>
  <si>
    <t>Small and Marginal Farmers</t>
  </si>
  <si>
    <t>Scheduled Castes</t>
  </si>
  <si>
    <t xml:space="preserve"> Scheduled Tribes</t>
  </si>
  <si>
    <t>Beneficiaries of Differential Rate of Interest (DRI) scheme</t>
  </si>
  <si>
    <t>Self Help Groups</t>
  </si>
  <si>
    <t>Individual women beneficiaries up to ₹ 1 lakh per borrower</t>
  </si>
  <si>
    <t>Minority communities as may be notified by Government of India from time to time.</t>
  </si>
  <si>
    <t>Overdrafts upto ₹ 5,000/- under Pradhan Mantri Jan-DhanYojana (PMJDY) accounts</t>
  </si>
  <si>
    <t>Other loans to weaker section</t>
  </si>
  <si>
    <t>WEAKER SECTION</t>
  </si>
  <si>
    <t xml:space="preserve">   % WS to Total Adv of Mar  21</t>
  </si>
  <si>
    <t>A/c.</t>
  </si>
  <si>
    <t>Amt.</t>
  </si>
  <si>
    <t xml:space="preserve">NATIONALISED BANKS  
</t>
  </si>
  <si>
    <t>BANK OF BARODA</t>
  </si>
  <si>
    <t>BANK OF INDIA</t>
  </si>
  <si>
    <t>BANK OF MAHRASHTRA</t>
  </si>
  <si>
    <t>CANARA BANK</t>
  </si>
  <si>
    <t>CENTRAL BANK OF INDIA</t>
  </si>
  <si>
    <t>INDIAN BANK</t>
  </si>
  <si>
    <t>INDIAN OVERSEAS BANK</t>
  </si>
  <si>
    <t>PUNJAB NATIONAL BANK</t>
  </si>
  <si>
    <t>PUNJAB AND SIND BANK</t>
  </si>
  <si>
    <t>UNION BANK OF INDIA</t>
  </si>
  <si>
    <t>UCO BANK</t>
  </si>
  <si>
    <t>SUB TOTAL</t>
  </si>
  <si>
    <t>SBI GROUP</t>
  </si>
  <si>
    <t>STATE BANK OF INDIA</t>
  </si>
  <si>
    <t xml:space="preserve">   BANK WISE SUMMARY OF BANKING FIGURES AS OF  SEPTEMBER  2021</t>
  </si>
  <si>
    <t>Page 4</t>
  </si>
  <si>
    <t xml:space="preserve">  % WS to Total Adv of Mar 21</t>
  </si>
  <si>
    <t>CO-OPERATIVE BANKS</t>
  </si>
  <si>
    <t>DCCB</t>
  </si>
  <si>
    <t>GSCARDB</t>
  </si>
  <si>
    <t>GSCB</t>
  </si>
  <si>
    <t>REGIONAL RURAL BANKS</t>
  </si>
  <si>
    <t>BARODA GRAMIN BANK</t>
  </si>
  <si>
    <t>SAURASHTRA GRAMIN BANK</t>
  </si>
  <si>
    <t>PRIVATE  BANKS</t>
  </si>
  <si>
    <t>AXIS BANK</t>
  </si>
  <si>
    <t>CSB BANK LIMITED</t>
  </si>
  <si>
    <t>CITY UNION BANK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</si>
  <si>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</si>
  <si>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</si>
  <si>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</si>
  <si>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</si>
  <si>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</si>
  <si>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</si>
  <si>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</si>
  <si>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</si>
  <si>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</si>
  <si>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</si>
  <si>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VYASYA BANK</t>
  </si>
  <si>
    <t>KOTAK MAHINDRA BANK</t>
  </si>
  <si>
    <t>LAXSHMI VILAS BANK</t>
  </si>
  <si>
    <t>RBL BANK</t>
  </si>
  <si>
    <t>SOUTH INDIAN BANK</t>
  </si>
  <si>
    <t>TAMILNAD MERCANTILE BANK</t>
  </si>
  <si>
    <t>YES BANK</t>
  </si>
  <si>
    <t>BANDHAN BANK</t>
  </si>
  <si>
    <t>SMALL FINANCE BANK</t>
  </si>
  <si>
    <t>EQUITAS SMALL FINANCE BANK</t>
  </si>
  <si>
    <t>UJJIVAN SMALL FINANCE BANK</t>
  </si>
  <si>
    <t>JANA SMALL FINANCE BANK LTD.</t>
  </si>
  <si>
    <t>AU SMALL FINANCE BANK LTD.</t>
  </si>
  <si>
    <t>SURYODAY SMALL FINANCE BANK</t>
  </si>
  <si>
    <t>PAYMENT BANK</t>
  </si>
  <si>
    <t>INDIA POST PAYMENTS BANK</t>
  </si>
  <si>
    <t>GRAND TOTAL</t>
  </si>
  <si>
    <t>Source:     Member(Banks)</t>
  </si>
  <si>
    <t>FINCARE SMALL FINANCE BANK LTD.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</si>
</sst>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64" formatCode="&quot;$&quot;#,##0.00"/>
    <numFmt numFmtId="165" formatCode="_(* #,##0.00_);_(* \(#,##0.00\);_(* &quot;-&quot;??_);_(@_)"/>
  </numFmts>
  <fonts count="3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6"/>
      <name val="Arial Black"/>
      <family val="2"/>
    </font>
    <font>
      <b/>
      <sz val="12"/>
      <color theme="1"/>
      <name val="Arial"/>
      <family val="2"/>
    </font>
    <font>
      <sz val="20"/>
      <name val="Arial Black"/>
      <family val="2"/>
    </font>
    <font>
      <sz val="10"/>
      <color indexed="8"/>
      <name val="Arial"/>
      <family val="2"/>
    </font>
    <font>
      <sz val="10"/>
      <color theme="4" tint="-0.24994659260841701"/>
      <name val="Calibri"/>
      <family val="2"/>
      <scheme val="minor"/>
    </font>
    <font>
      <sz val="11"/>
      <color indexed="8"/>
      <name val="Calibri"/>
      <family val="2"/>
    </font>
    <font>
      <sz val="10"/>
      <color indexed="49"/>
      <name val="Calibri"/>
      <family val="2"/>
    </font>
    <font>
      <sz val="12"/>
      <name val="Arial"/>
      <family val="2"/>
    </font>
    <font>
      <sz val="16"/>
      <color theme="4" tint="-0.24994659260841701"/>
      <name val="Calibri"/>
      <family val="2"/>
    </font>
    <font>
      <sz val="14"/>
      <color theme="4" tint="-0.24994659260841701"/>
      <name val="Calibri"/>
      <family val="2"/>
    </font>
    <font>
      <u/>
      <sz val="10"/>
      <color theme="10"/>
      <name val="Calibri"/>
      <family val="2"/>
    </font>
    <font>
      <sz val="10"/>
      <color rgb="FF000000"/>
      <name val="Arial"/>
      <family val="2"/>
    </font>
    <font>
      <b/>
      <sz val="13"/>
      <color indexed="8"/>
      <name val="Arial"/>
      <family val="2"/>
    </font>
    <font>
      <b/>
      <sz val="16"/>
      <color indexed="8"/>
      <name val="Arial Black"/>
      <family val="2"/>
    </font>
    <font>
      <b/>
      <sz val="11"/>
      <color indexed="8"/>
      <name val="Arial Black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5">
    <xf numFmtId="0" fontId="0" fillId="0" borderId="0"/>
    <xf numFmtId="0" fontId="6" fillId="2" borderId="0"/>
    <xf numFmtId="0" fontId="6" fillId="3" borderId="0"/>
    <xf numFmtId="0" fontId="6" fillId="4" borderId="0"/>
    <xf numFmtId="0" fontId="6" fillId="5" borderId="0"/>
    <xf numFmtId="0" fontId="6" fillId="6" borderId="0"/>
    <xf numFmtId="0" fontId="6" fillId="7" borderId="0"/>
    <xf numFmtId="0" fontId="6" fillId="8" borderId="0"/>
    <xf numFmtId="0" fontId="6" fillId="9" borderId="0"/>
    <xf numFmtId="0" fontId="6" fillId="10" borderId="0"/>
    <xf numFmtId="0" fontId="6" fillId="11" borderId="0"/>
    <xf numFmtId="0" fontId="6" fillId="12" borderId="0"/>
    <xf numFmtId="0" fontId="6" fillId="13" borderId="0"/>
    <xf numFmtId="0" fontId="7" fillId="14" borderId="0"/>
    <xf numFmtId="0" fontId="7" fillId="15" borderId="0"/>
    <xf numFmtId="0" fontId="7" fillId="16" borderId="0"/>
    <xf numFmtId="0" fontId="7" fillId="17" borderId="0"/>
    <xf numFmtId="0" fontId="7" fillId="18" borderId="0"/>
    <xf numFmtId="0" fontId="7" fillId="19" borderId="0"/>
    <xf numFmtId="0" fontId="7" fillId="20" borderId="0"/>
    <xf numFmtId="0" fontId="7" fillId="21" borderId="0"/>
    <xf numFmtId="0" fontId="7" fillId="22" borderId="0"/>
    <xf numFmtId="0" fontId="7" fillId="23" borderId="0"/>
    <xf numFmtId="0" fontId="7" fillId="24" borderId="0"/>
    <xf numFmtId="0" fontId="7" fillId="25" borderId="0"/>
    <xf numFmtId="0" fontId="8" fillId="26" borderId="0"/>
    <xf numFmtId="0" fontId="9" fillId="27" borderId="7"/>
    <xf numFmtId="0" fontId="10" fillId="28" borderId="8"/>
    <xf numFmtId="43" fontId="6" fillId="0" borderId="0"/>
    <xf numFmtId="165" fontId="2" fillId="0" borderId="0"/>
    <xf numFmtId="165" fontId="27" fillId="0" borderId="0"/>
    <xf numFmtId="0" fontId="28" fillId="0" borderId="0"/>
    <xf numFmtId="0" fontId="1" fillId="0" borderId="0"/>
    <xf numFmtId="0" fontId="11" fillId="0" borderId="0"/>
    <xf numFmtId="0" fontId="27" fillId="0" borderId="0">
      <alignment vertical="top" wrapText="1"/>
    </xf>
    <xf numFmtId="0" fontId="12" fillId="29" borderId="0"/>
    <xf numFmtId="0" fontId="13" fillId="0" borderId="9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4" fillId="0" borderId="10"/>
    <xf numFmtId="0" fontId="32" fillId="0" borderId="0"/>
    <xf numFmtId="0" fontId="32" fillId="0" borderId="0"/>
    <xf numFmtId="0" fontId="32" fillId="0" borderId="0"/>
    <xf numFmtId="0" fontId="32" fillId="0" borderId="0"/>
    <xf numFmtId="0" fontId="15" fillId="0" borderId="11"/>
    <xf numFmtId="0" fontId="15" fillId="0" borderId="0"/>
    <xf numFmtId="0" fontId="27" fillId="0" borderId="0"/>
    <xf numFmtId="0" fontId="33" fillId="0" borderId="0">
      <alignment vertical="top" wrapText="1"/>
    </xf>
    <xf numFmtId="0" fontId="27" fillId="0" borderId="0"/>
    <xf numFmtId="0" fontId="16" fillId="30" borderId="7"/>
    <xf numFmtId="0" fontId="17" fillId="0" borderId="12"/>
    <xf numFmtId="0" fontId="18" fillId="31" borderId="0"/>
    <xf numFmtId="0" fontId="2" fillId="0" borderId="0"/>
    <xf numFmtId="0" fontId="2" fillId="0" borderId="0"/>
    <xf numFmtId="0" fontId="27" fillId="0" borderId="0">
      <alignment vertical="top" wrapText="1"/>
    </xf>
    <xf numFmtId="0" fontId="34" fillId="0" borderId="0"/>
    <xf numFmtId="0" fontId="27" fillId="0" borderId="0">
      <alignment vertical="top" wrapText="1"/>
    </xf>
    <xf numFmtId="0" fontId="34" fillId="0" borderId="0"/>
    <xf numFmtId="0" fontId="34" fillId="0" borderId="0"/>
    <xf numFmtId="0" fontId="29" fillId="0" borderId="0">
      <alignment vertical="top" wrapText="1"/>
    </xf>
    <xf numFmtId="0" fontId="27" fillId="0" borderId="0">
      <alignment vertical="top" wrapText="1"/>
    </xf>
    <xf numFmtId="0" fontId="34" fillId="0" borderId="0"/>
    <xf numFmtId="0" fontId="34" fillId="0" borderId="0"/>
    <xf numFmtId="0" fontId="34" fillId="0" borderId="0"/>
    <xf numFmtId="0" fontId="30" fillId="0" borderId="0"/>
    <xf numFmtId="0" fontId="27" fillId="0" borderId="0">
      <alignment vertical="top" wrapText="1"/>
    </xf>
    <xf numFmtId="0" fontId="34" fillId="0" borderId="0"/>
    <xf numFmtId="0" fontId="27" fillId="0" borderId="0">
      <alignment vertical="top" wrapText="1"/>
    </xf>
    <xf numFmtId="0" fontId="27" fillId="0" borderId="0">
      <alignment vertical="top" wrapText="1"/>
    </xf>
    <xf numFmtId="0" fontId="34" fillId="0" borderId="0"/>
    <xf numFmtId="0" fontId="26" fillId="0" borderId="0"/>
    <xf numFmtId="0" fontId="27" fillId="0" borderId="0">
      <alignment vertical="top" wrapText="1"/>
    </xf>
    <xf numFmtId="0" fontId="27" fillId="0" borderId="0">
      <alignment vertical="top" wrapText="1"/>
    </xf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vertical="top" wrapText="1"/>
    </xf>
    <xf numFmtId="0" fontId="29" fillId="0" borderId="0">
      <alignment vertical="top" wrapText="1"/>
    </xf>
    <xf numFmtId="0" fontId="27" fillId="0" borderId="0">
      <alignment vertical="top" wrapText="1"/>
    </xf>
    <xf numFmtId="0" fontId="6" fillId="0" borderId="0"/>
    <xf numFmtId="0" fontId="27" fillId="0" borderId="0">
      <alignment vertical="top" wrapText="1"/>
    </xf>
    <xf numFmtId="0" fontId="29" fillId="0" borderId="0">
      <alignment vertical="top" wrapText="1"/>
    </xf>
    <xf numFmtId="0" fontId="27" fillId="0" borderId="0">
      <alignment vertical="top" wrapText="1"/>
    </xf>
    <xf numFmtId="0" fontId="6" fillId="0" borderId="0"/>
    <xf numFmtId="0" fontId="6" fillId="0" borderId="0"/>
    <xf numFmtId="0" fontId="27" fillId="0" borderId="0">
      <alignment vertical="top" wrapText="1"/>
    </xf>
    <xf numFmtId="0" fontId="1" fillId="32" borderId="13"/>
    <xf numFmtId="0" fontId="19" fillId="27" borderId="14"/>
    <xf numFmtId="9" fontId="29" fillId="0" borderId="0"/>
    <xf numFmtId="0" fontId="20" fillId="0" borderId="0"/>
    <xf numFmtId="0" fontId="21" fillId="0" borderId="15"/>
    <xf numFmtId="0" fontId="22" fillId="0" borderId="0"/>
  </cellStyleXfs>
  <cellXfs count="45">
    <xf numFmtId="0" fontId="0" fillId="0" borderId="0" xfId="0"/>
    <xf numFmtId="0" fontId="3" fillId="0" borderId="0" xfId="55" applyFont="1"/>
    <xf numFmtId="0" fontId="4" fillId="0" borderId="0" xfId="0" applyFont="1"/>
    <xf numFmtId="0" fontId="3" fillId="0" borderId="0" xfId="55" applyFont="1" applyAlignment="1">
      <alignment horizontal="left"/>
    </xf>
    <xf numFmtId="0" fontId="3" fillId="0" borderId="0" xfId="55" applyFont="1"/>
    <xf numFmtId="0" fontId="5" fillId="0" borderId="1" xfId="55" applyFont="1" applyBorder="1" applyAlignment="1">
      <alignment horizontal="center" vertical="center"/>
    </xf>
    <xf numFmtId="0" fontId="5" fillId="0" borderId="2" xfId="55" applyFont="1" applyBorder="1"/>
    <xf numFmtId="0" fontId="5" fillId="0" borderId="0" xfId="55" applyFont="1" applyAlignment="1">
      <alignment horizontal="center"/>
    </xf>
    <xf numFmtId="0" fontId="3" fillId="0" borderId="0" xfId="55" applyFont="1" applyAlignment="1">
      <alignment horizontal="left"/>
    </xf>
    <xf numFmtId="0" fontId="4" fillId="0" borderId="0" xfId="0" applyFont="1"/>
    <xf numFmtId="0" fontId="3" fillId="0" borderId="0" xfId="55" applyFont="1"/>
    <xf numFmtId="0" fontId="5" fillId="0" borderId="0" xfId="55" applyFont="1" applyAlignment="1">
      <alignment horizontal="center"/>
    </xf>
    <xf numFmtId="0" fontId="3" fillId="0" borderId="2" xfId="55" applyFont="1" applyBorder="1"/>
    <xf numFmtId="0" fontId="24" fillId="0" borderId="1" xfId="0" applyFont="1" applyBorder="1" applyAlignment="1">
      <alignment horizontal="center" vertical="center"/>
    </xf>
    <xf numFmtId="0" fontId="4" fillId="0" borderId="0" xfId="0" applyFont="1"/>
    <xf numFmtId="0" fontId="5" fillId="0" borderId="1" xfId="55" applyFont="1" applyBorder="1" applyAlignment="1">
      <alignment horizontal="center" vertical="center"/>
    </xf>
    <xf numFmtId="0" fontId="4" fillId="0" borderId="0" xfId="0" applyFont="1"/>
    <xf numFmtId="0" fontId="35" fillId="0" borderId="0" xfId="0" applyFont="1"/>
    <xf numFmtId="0" fontId="36" fillId="0" borderId="0" xfId="0" applyFont="1"/>
    <xf numFmtId="0" fontId="4" fillId="0" borderId="16" xfId="0" applyFont="1" applyBorder="1"/>
    <xf numFmtId="0" fontId="36" fillId="0" borderId="16" xfId="0" applyFont="1" applyBorder="1"/>
    <xf numFmtId="0" fontId="35" fillId="0" borderId="16" xfId="0" applyFont="1" applyBorder="1"/>
    <xf numFmtId="2" fontId="4" fillId="0" borderId="16" xfId="0" applyNumberFormat="1" applyFont="1" applyBorder="1"/>
    <xf numFmtId="0" fontId="4" fillId="0" borderId="16" xfId="0" applyFont="1" applyBorder="1" applyAlignment="1">
      <alignment horizontal="center"/>
    </xf>
    <xf numFmtId="0" fontId="36" fillId="0" borderId="16" xfId="0" applyFont="1" applyBorder="1"/>
    <xf numFmtId="0" fontId="5" fillId="0" borderId="3" xfId="55" applyFont="1" applyBorder="1" applyAlignment="1">
      <alignment horizontal="center" vertical="center" wrapText="1"/>
    </xf>
    <xf numFmtId="0" fontId="5" fillId="0" borderId="4" xfId="55" applyFont="1" applyBorder="1" applyAlignment="1">
      <alignment horizontal="center" vertical="center" wrapText="1"/>
    </xf>
    <xf numFmtId="0" fontId="25" fillId="0" borderId="0" xfId="55" applyFont="1" applyAlignment="1">
      <alignment horizontal="center"/>
    </xf>
    <xf numFmtId="0" fontId="23" fillId="0" borderId="0" xfId="55" applyFont="1" applyAlignment="1">
      <alignment horizontal="center"/>
    </xf>
    <xf numFmtId="0" fontId="5" fillId="0" borderId="4" xfId="55" applyFont="1" applyBorder="1" applyAlignment="1">
      <alignment horizontal="center" vertical="center"/>
    </xf>
    <xf numFmtId="0" fontId="5" fillId="0" borderId="1" xfId="55" applyFont="1" applyBorder="1" applyAlignment="1">
      <alignment horizontal="center" vertical="center" wrapText="1"/>
    </xf>
    <xf numFmtId="0" fontId="5" fillId="0" borderId="1" xfId="55" applyFont="1" applyBorder="1" applyAlignment="1">
      <alignment horizontal="center" vertical="center"/>
    </xf>
    <xf numFmtId="0" fontId="3" fillId="0" borderId="5" xfId="55" applyFont="1" applyBorder="1" applyAlignment="1">
      <alignment horizontal="center" vertical="center" wrapText="1"/>
    </xf>
    <xf numFmtId="0" fontId="3" fillId="0" borderId="6" xfId="55" applyFont="1" applyBorder="1" applyAlignment="1">
      <alignment horizontal="center" vertical="center" wrapText="1"/>
    </xf>
    <xf numFmtId="0" fontId="5" fillId="0" borderId="3" xfId="55" applyFont="1" applyBorder="1" applyAlignment="1">
      <alignment horizontal="center" vertical="center"/>
    </xf>
    <xf numFmtId="164" fontId="5" fillId="0" borderId="5" xfId="55" applyNumberFormat="1" applyFont="1" applyBorder="1" applyAlignment="1">
      <alignment horizontal="center" vertical="center" wrapText="1"/>
    </xf>
    <xf numFmtId="164" fontId="5" fillId="0" borderId="6" xfId="55" applyNumberFormat="1" applyFont="1" applyBorder="1" applyAlignment="1">
      <alignment horizontal="center" vertical="center" wrapText="1"/>
    </xf>
    <xf numFmtId="0" fontId="5" fillId="0" borderId="5" xfId="55" applyFont="1" applyBorder="1" applyAlignment="1">
      <alignment horizontal="center" vertical="center" wrapText="1"/>
    </xf>
    <xf numFmtId="0" fontId="5" fillId="0" borderId="6" xfId="55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/>
    </xf>
    <xf numFmtId="0" fontId="4" fillId="0" borderId="16" xfId="0" applyFont="1" applyBorder="1"/>
    <xf numFmtId="0" fontId="37" fillId="0" borderId="16" xfId="0" applyFont="1" applyBorder="1" applyAlignment="1">
      <alignment horizontal="center"/>
    </xf>
    <xf numFmtId="0" fontId="37" fillId="0" borderId="16" xfId="0" applyFont="1" applyBorder="1"/>
    <xf numFmtId="0" fontId="37" fillId="0" borderId="16" xfId="0" applyFont="1" applyBorder="1"/>
    <xf numFmtId="2" fontId="37" fillId="0" borderId="16" xfId="0" applyNumberFormat="1" applyFont="1" applyBorder="1"/>
  </cellXfs>
  <cellStyles count="10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 2" xfId="28"/>
    <cellStyle name="Comma 3" xfId="29"/>
    <cellStyle name="Comma 4" xfId="30"/>
    <cellStyle name="Excel Built-in Normal" xfId="31"/>
    <cellStyle name="Excel Built-in Normal 2" xfId="32"/>
    <cellStyle name="Explanatory Text" xfId="33" builtinId="53" customBuiltin="1"/>
    <cellStyle name="Followed Hyperlink" xfId="34" builtinId="9" customBuiltin="1"/>
    <cellStyle name="Good" xfId="35" builtinId="26" customBuiltin="1"/>
    <cellStyle name="Heading 1" xfId="36" builtinId="16" customBuiltin="1"/>
    <cellStyle name="Heading 1 2" xfId="37"/>
    <cellStyle name="Heading 1 2 2" xfId="38"/>
    <cellStyle name="Heading 1 3" xfId="39"/>
    <cellStyle name="Heading 1 4" xfId="40"/>
    <cellStyle name="Heading 2" xfId="41" builtinId="17" customBuiltin="1"/>
    <cellStyle name="Heading 2 2" xfId="42"/>
    <cellStyle name="Heading 2 2 2" xfId="43"/>
    <cellStyle name="Heading 2 3" xfId="44"/>
    <cellStyle name="Heading 2 4" xfId="45"/>
    <cellStyle name="Heading 3" xfId="46" builtinId="18" customBuiltin="1"/>
    <cellStyle name="Heading 4" xfId="47" builtinId="19" customBuiltin="1"/>
    <cellStyle name="Hyperlink" xfId="48" builtinId="8" customBuiltin="1"/>
    <cellStyle name="Hyperlink 2" xfId="49"/>
    <cellStyle name="Hyperlink 3" xfId="50"/>
    <cellStyle name="Input" xfId="51" builtinId="20" customBuiltin="1"/>
    <cellStyle name="Linked Cell" xfId="52" builtinId="24" customBuiltin="1"/>
    <cellStyle name="Neutral" xfId="53" builtinId="28" customBuiltin="1"/>
    <cellStyle name="Normal" xfId="0" builtinId="0"/>
    <cellStyle name="Normal 190" xfId="54"/>
    <cellStyle name="Normal 2" xfId="55"/>
    <cellStyle name="Normal 2 2" xfId="56"/>
    <cellStyle name="Normal 2 2 2" xfId="57"/>
    <cellStyle name="Normal 2 2 2 2" xfId="58"/>
    <cellStyle name="Normal 2 2 2 2 2" xfId="59"/>
    <cellStyle name="Normal 2 2 2 2 3" xfId="60"/>
    <cellStyle name="Normal 2 2 2 2 4" xfId="61"/>
    <cellStyle name="Normal 2 2 2 3" xfId="62"/>
    <cellStyle name="Normal 2 2 3" xfId="63"/>
    <cellStyle name="Normal 2 2 4" xfId="64"/>
    <cellStyle name="Normal 2 2 5" xfId="65"/>
    <cellStyle name="Normal 2 2 6" xfId="66"/>
    <cellStyle name="Normal 2 3" xfId="67"/>
    <cellStyle name="Normal 2 3 2" xfId="68"/>
    <cellStyle name="Normal 2 3 2 2" xfId="69"/>
    <cellStyle name="Normal 2 3 2 3" xfId="70"/>
    <cellStyle name="Normal 2 3 3" xfId="71"/>
    <cellStyle name="Normal 2 3 4" xfId="72"/>
    <cellStyle name="Normal 2 4" xfId="73"/>
    <cellStyle name="Normal 2 5" xfId="74"/>
    <cellStyle name="Normal 2 6" xfId="75"/>
    <cellStyle name="Normal 224" xfId="76"/>
    <cellStyle name="Normal 225" xfId="77"/>
    <cellStyle name="Normal 226" xfId="78"/>
    <cellStyle name="Normal 227" xfId="79"/>
    <cellStyle name="Normal 228" xfId="80"/>
    <cellStyle name="Normal 230" xfId="81"/>
    <cellStyle name="Normal 231" xfId="82"/>
    <cellStyle name="Normal 232" xfId="83"/>
    <cellStyle name="Normal 233" xfId="84"/>
    <cellStyle name="Normal 234" xfId="85"/>
    <cellStyle name="Normal 235" xfId="86"/>
    <cellStyle name="Normal 238" xfId="87"/>
    <cellStyle name="Normal 239" xfId="88"/>
    <cellStyle name="Normal 3" xfId="89"/>
    <cellStyle name="Normal 3 2" xfId="90"/>
    <cellStyle name="Normal 3 2 2" xfId="91"/>
    <cellStyle name="Normal 3 2 3" xfId="92"/>
    <cellStyle name="Normal 3 3" xfId="93"/>
    <cellStyle name="Normal 4" xfId="94"/>
    <cellStyle name="Normal 5" xfId="95"/>
    <cellStyle name="Normal 6" xfId="96"/>
    <cellStyle name="Normal 7" xfId="97"/>
    <cellStyle name="Normal 8" xfId="98"/>
    <cellStyle name="Note" xfId="99" builtinId="10" customBuiltin="1"/>
    <cellStyle name="Output" xfId="100" builtinId="21" customBuiltin="1"/>
    <cellStyle name="Percent 2" xfId="101"/>
    <cellStyle name="Title" xfId="102" builtinId="15" customBuiltin="1"/>
    <cellStyle name="Total" xfId="103" builtinId="25" customBuiltin="1"/>
    <cellStyle name="Warning Text" xfId="104" builtinId="11" customBuiltin="1"/>
  </cellStyles>
  <dxfs count="7"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4" tint="-0.249977111117893"/>
      </font>
    </dxf>
    <dxf>
      <font>
        <b/>
        <color theme="4" tint="-0.249977111117893"/>
      </font>
    </dxf>
    <dxf>
      <font>
        <b/>
        <i val="0"/>
      </font>
      <border>
        <top style="double">
          <color theme="4"/>
        </top>
      </border>
    </dxf>
    <dxf>
      <font>
        <color theme="2" tint="-0.749961851863155"/>
      </font>
      <border>
        <left/>
        <right/>
        <vertical/>
        <horizontal/>
      </border>
    </dxf>
    <dxf>
      <font>
        <color theme="4" tint="-0.249977111117893"/>
      </font>
      <border>
        <left style="thin">
          <color theme="4" tint="0.59996337778862885"/>
        </left>
        <right style="thin">
          <color theme="4" tint="0.59996337778862885"/>
        </right>
        <top style="thin">
          <color theme="4" tint="0.59996337778862885"/>
        </top>
        <bottom style="thin">
          <color theme="4" tint="0.59996337778862885"/>
        </bottom>
        <vertical style="thin">
          <color theme="4" tint="0.59996337778862885"/>
        </vertical>
        <horizontal style="thin">
          <color theme="4" tint="0.59996337778862885"/>
        </horizontal>
      </border>
    </dxf>
  </dxfs>
  <tableStyles count="1" defaultTableStyle="TableStyleMedium9" defaultPivotStyle="PivotStyleLight16">
    <tableStyle name="Sales Invoice Table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0"/>
  <sheetViews>
    <sheetView tabSelected="1" view="pageBreakPreview" zoomScale="90" zoomScaleNormal="78" zoomScaleSheetLayoutView="90" workbookViewId="0">
      <selection activeCell="B23" sqref="B23:AA23"/>
    </sheetView>
  </sheetViews>
  <sheetFormatPr defaultRowHeight="15" x14ac:dyDescent="0.25"/>
  <cols>
    <col min="1" max="1" width="5" style="2" customWidth="1"/>
    <col min="2" max="2" width="31.28515625" style="2" customWidth="1"/>
    <col min="3" max="3" width="10.5703125" style="2" customWidth="1"/>
    <col min="4" max="4" width="12.42578125" style="2" customWidth="1"/>
    <col min="5" max="5" width="9.140625" style="2" customWidth="1"/>
    <col min="6" max="6" width="11" style="2" customWidth="1"/>
    <col min="7" max="7" width="10.7109375" style="2" customWidth="1"/>
    <col min="8" max="8" width="12.5703125" style="2" bestFit="1" customWidth="1"/>
    <col min="9" max="9" width="11" style="2" bestFit="1" customWidth="1"/>
    <col min="10" max="10" width="13.28515625" style="2" customWidth="1"/>
    <col min="11" max="12" width="13.28515625" style="14" customWidth="1"/>
    <col min="13" max="14" width="11" style="2" bestFit="1" customWidth="1"/>
    <col min="15" max="15" width="9.42578125" style="2" customWidth="1"/>
    <col min="16" max="16" width="10.7109375" style="2" customWidth="1"/>
    <col min="17" max="17" width="9.28515625" style="2" bestFit="1" customWidth="1"/>
    <col min="18" max="18" width="11.85546875" style="2" customWidth="1"/>
    <col min="19" max="19" width="9" style="2" customWidth="1"/>
    <col min="20" max="20" width="10.140625" style="2" customWidth="1"/>
    <col min="21" max="22" width="12.5703125" style="2" bestFit="1" customWidth="1"/>
    <col min="23" max="23" width="10.85546875" style="2" customWidth="1"/>
    <col min="24" max="24" width="9.140625" style="2" hidden="1" customWidth="1"/>
    <col min="25" max="25" width="12.5703125" style="2" hidden="1" customWidth="1"/>
    <col min="26" max="26" width="9.140625" style="2" hidden="1" customWidth="1"/>
    <col min="27" max="27" width="0" style="2" hidden="1" customWidth="1"/>
    <col min="28" max="16384" width="9.140625" style="2"/>
  </cols>
  <sheetData>
    <row r="1" spans="1:27" ht="31.5" x14ac:dyDescent="0.6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</row>
    <row r="2" spans="1:27" ht="24.75" x14ac:dyDescent="0.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</row>
    <row r="3" spans="1:27" ht="15.75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9"/>
      <c r="Q3" s="10"/>
      <c r="R3" s="10"/>
      <c r="S3" s="10"/>
      <c r="T3" s="10"/>
      <c r="U3" s="10"/>
      <c r="V3" s="11" t="s">
        <v>2</v>
      </c>
      <c r="W3" s="10"/>
    </row>
    <row r="4" spans="1:27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0"/>
      <c r="L4" s="10"/>
      <c r="M4" s="1"/>
      <c r="N4" s="1"/>
      <c r="P4" s="6"/>
      <c r="Q4" s="6"/>
      <c r="R4" s="6"/>
      <c r="S4" s="6"/>
      <c r="T4" s="6"/>
      <c r="U4" s="6"/>
      <c r="V4" s="6"/>
      <c r="W4" s="6"/>
    </row>
    <row r="5" spans="1:27" ht="63.75" customHeight="1" x14ac:dyDescent="0.25">
      <c r="A5" s="35" t="s">
        <v>3</v>
      </c>
      <c r="B5" s="37" t="s">
        <v>4</v>
      </c>
      <c r="C5" s="25" t="s">
        <v>5</v>
      </c>
      <c r="D5" s="26"/>
      <c r="E5" s="25" t="s">
        <v>6</v>
      </c>
      <c r="F5" s="26"/>
      <c r="G5" s="34" t="s">
        <v>7</v>
      </c>
      <c r="H5" s="29"/>
      <c r="I5" s="25" t="s">
        <v>8</v>
      </c>
      <c r="J5" s="26"/>
      <c r="K5" s="25" t="s">
        <v>9</v>
      </c>
      <c r="L5" s="26"/>
      <c r="M5" s="25" t="s">
        <v>10</v>
      </c>
      <c r="N5" s="29"/>
      <c r="O5" s="30" t="s">
        <v>11</v>
      </c>
      <c r="P5" s="31"/>
      <c r="Q5" s="25" t="s">
        <v>12</v>
      </c>
      <c r="R5" s="26"/>
      <c r="S5" s="25" t="s">
        <v>13</v>
      </c>
      <c r="T5" s="29"/>
      <c r="U5" s="25" t="s">
        <v>14</v>
      </c>
      <c r="V5" s="26"/>
      <c r="W5" s="32" t="s">
        <v>15</v>
      </c>
    </row>
    <row r="6" spans="1:27" ht="30.75" customHeight="1" x14ac:dyDescent="0.25">
      <c r="A6" s="36"/>
      <c r="B6" s="38"/>
      <c r="C6" s="5" t="s">
        <v>16</v>
      </c>
      <c r="D6" s="5" t="s">
        <v>17</v>
      </c>
      <c r="E6" s="5" t="s">
        <v>16</v>
      </c>
      <c r="F6" s="5" t="s">
        <v>17</v>
      </c>
      <c r="G6" s="5" t="s">
        <v>16</v>
      </c>
      <c r="H6" s="5" t="s">
        <v>17</v>
      </c>
      <c r="I6" s="5" t="s">
        <v>16</v>
      </c>
      <c r="J6" s="5" t="s">
        <v>17</v>
      </c>
      <c r="K6" s="15" t="s">
        <v>16</v>
      </c>
      <c r="L6" s="15" t="s">
        <v>17</v>
      </c>
      <c r="M6" s="5" t="s">
        <v>16</v>
      </c>
      <c r="N6" s="5" t="s">
        <v>17</v>
      </c>
      <c r="O6" s="5" t="s">
        <v>16</v>
      </c>
      <c r="P6" s="5" t="s">
        <v>17</v>
      </c>
      <c r="Q6" s="5" t="s">
        <v>16</v>
      </c>
      <c r="R6" s="5" t="s">
        <v>17</v>
      </c>
      <c r="S6" s="5" t="s">
        <v>16</v>
      </c>
      <c r="T6" s="5" t="s">
        <v>17</v>
      </c>
      <c r="U6" s="5" t="s">
        <v>16</v>
      </c>
      <c r="V6" s="5" t="s">
        <v>17</v>
      </c>
      <c r="W6" s="33"/>
    </row>
    <row r="7" spans="1:27" ht="24.75" customHeight="1" x14ac:dyDescent="0.5">
      <c r="B7" s="24" t="s">
        <v>18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</row>
    <row r="8" spans="1:27" s="16" customFormat="1" x14ac:dyDescent="0.25">
      <c r="A8" s="23">
        <v>1</v>
      </c>
      <c r="B8" s="19" t="s">
        <v>19</v>
      </c>
      <c r="C8" s="19">
        <v>671573</v>
      </c>
      <c r="D8" s="19">
        <v>1194753</v>
      </c>
      <c r="E8" s="19">
        <v>55860</v>
      </c>
      <c r="F8" s="19">
        <v>118352</v>
      </c>
      <c r="G8" s="19">
        <v>123996</v>
      </c>
      <c r="H8" s="19">
        <v>178046</v>
      </c>
      <c r="I8" s="19">
        <v>1384</v>
      </c>
      <c r="J8" s="19">
        <v>1805</v>
      </c>
      <c r="K8" s="19">
        <v>22619</v>
      </c>
      <c r="L8" s="19">
        <v>17177</v>
      </c>
      <c r="M8" s="19">
        <v>105787</v>
      </c>
      <c r="N8" s="19">
        <v>39611</v>
      </c>
      <c r="O8" s="19">
        <v>46133</v>
      </c>
      <c r="P8" s="19">
        <v>121948</v>
      </c>
      <c r="Q8" s="19">
        <v>6553</v>
      </c>
      <c r="R8" s="19">
        <v>90</v>
      </c>
      <c r="S8" s="19">
        <v>0</v>
      </c>
      <c r="T8" s="19">
        <v>0</v>
      </c>
      <c r="U8" s="19">
        <f t="shared" ref="U8:U18" si="0">(C8+E8+G8+I8+K8+M8+O8+Q8+S8)</f>
        <v>1033905</v>
      </c>
      <c r="V8" s="19">
        <f t="shared" ref="V8:V18" si="1">(D8+F8+H8+J8+L8+N8+P8+R8+T8)</f>
        <v>1671782</v>
      </c>
      <c r="W8" s="22">
        <f t="shared" ref="W8:W19" si="2">(V8/X8)*100</f>
        <v>20.678161446997077</v>
      </c>
      <c r="X8" s="19">
        <v>8084771</v>
      </c>
      <c r="Y8" s="19"/>
      <c r="Z8" s="19">
        <v>736881</v>
      </c>
      <c r="AA8" s="19">
        <v>1352634</v>
      </c>
    </row>
    <row r="9" spans="1:27" s="16" customFormat="1" x14ac:dyDescent="0.25">
      <c r="A9" s="23">
        <v>2</v>
      </c>
      <c r="B9" s="19" t="s">
        <v>20</v>
      </c>
      <c r="C9" s="19">
        <v>114724</v>
      </c>
      <c r="D9" s="19">
        <v>200570</v>
      </c>
      <c r="E9" s="19">
        <v>7087</v>
      </c>
      <c r="F9" s="19">
        <v>17810</v>
      </c>
      <c r="G9" s="19">
        <v>5620</v>
      </c>
      <c r="H9" s="19">
        <v>10235</v>
      </c>
      <c r="I9" s="19">
        <v>84</v>
      </c>
      <c r="J9" s="19">
        <v>57</v>
      </c>
      <c r="K9" s="19">
        <v>1560</v>
      </c>
      <c r="L9" s="19">
        <v>916</v>
      </c>
      <c r="M9" s="19">
        <v>17417</v>
      </c>
      <c r="N9" s="19">
        <v>6118</v>
      </c>
      <c r="O9" s="19">
        <v>12353</v>
      </c>
      <c r="P9" s="19">
        <v>38612</v>
      </c>
      <c r="Q9" s="19">
        <v>519</v>
      </c>
      <c r="R9" s="19">
        <v>8</v>
      </c>
      <c r="S9" s="19">
        <v>2416</v>
      </c>
      <c r="T9" s="19">
        <v>3001</v>
      </c>
      <c r="U9" s="19">
        <f t="shared" si="0"/>
        <v>161780</v>
      </c>
      <c r="V9" s="19">
        <f t="shared" si="1"/>
        <v>277327</v>
      </c>
      <c r="W9" s="22">
        <f t="shared" si="2"/>
        <v>12.609165739144352</v>
      </c>
      <c r="X9" s="19">
        <v>2199408</v>
      </c>
      <c r="Y9" s="19"/>
      <c r="Z9" s="19">
        <v>144497</v>
      </c>
      <c r="AA9" s="19">
        <v>263180</v>
      </c>
    </row>
    <row r="10" spans="1:27" s="16" customFormat="1" x14ac:dyDescent="0.25">
      <c r="A10" s="23">
        <v>3</v>
      </c>
      <c r="B10" s="19" t="s">
        <v>21</v>
      </c>
      <c r="C10" s="19">
        <v>2592</v>
      </c>
      <c r="D10" s="19">
        <v>6038</v>
      </c>
      <c r="E10" s="19">
        <v>790</v>
      </c>
      <c r="F10" s="19">
        <v>1726</v>
      </c>
      <c r="G10" s="19">
        <v>488</v>
      </c>
      <c r="H10" s="19">
        <v>843</v>
      </c>
      <c r="I10" s="19">
        <v>0</v>
      </c>
      <c r="J10" s="19">
        <v>0</v>
      </c>
      <c r="K10" s="19">
        <v>83</v>
      </c>
      <c r="L10" s="19">
        <v>86</v>
      </c>
      <c r="M10" s="19">
        <v>1190</v>
      </c>
      <c r="N10" s="19">
        <v>219</v>
      </c>
      <c r="O10" s="19">
        <v>1075</v>
      </c>
      <c r="P10" s="19">
        <v>2775</v>
      </c>
      <c r="Q10" s="19">
        <v>747</v>
      </c>
      <c r="R10" s="19">
        <v>8</v>
      </c>
      <c r="S10" s="19">
        <v>0</v>
      </c>
      <c r="T10" s="19">
        <v>0</v>
      </c>
      <c r="U10" s="19">
        <f t="shared" si="0"/>
        <v>6965</v>
      </c>
      <c r="V10" s="19">
        <f t="shared" si="1"/>
        <v>11695</v>
      </c>
      <c r="W10" s="22">
        <f t="shared" si="2"/>
        <v>3.8063094583291295</v>
      </c>
      <c r="X10" s="19">
        <v>307253</v>
      </c>
      <c r="Y10" s="19"/>
      <c r="Z10" s="19">
        <v>5750</v>
      </c>
      <c r="AA10" s="19">
        <v>38888</v>
      </c>
    </row>
    <row r="11" spans="1:27" s="16" customFormat="1" x14ac:dyDescent="0.25">
      <c r="A11" s="23">
        <v>4</v>
      </c>
      <c r="B11" s="19" t="s">
        <v>22</v>
      </c>
      <c r="C11" s="19">
        <v>19571</v>
      </c>
      <c r="D11" s="19">
        <v>47147</v>
      </c>
      <c r="E11" s="19">
        <v>2666</v>
      </c>
      <c r="F11" s="19">
        <v>8794</v>
      </c>
      <c r="G11" s="19">
        <v>2573</v>
      </c>
      <c r="H11" s="19">
        <v>9055</v>
      </c>
      <c r="I11" s="19">
        <v>2004</v>
      </c>
      <c r="J11" s="19">
        <v>5063</v>
      </c>
      <c r="K11" s="19">
        <v>146</v>
      </c>
      <c r="L11" s="19">
        <v>104</v>
      </c>
      <c r="M11" s="19">
        <v>6639</v>
      </c>
      <c r="N11" s="19">
        <v>3232</v>
      </c>
      <c r="O11" s="19">
        <v>7367</v>
      </c>
      <c r="P11" s="19">
        <v>46599</v>
      </c>
      <c r="Q11" s="19">
        <v>15336</v>
      </c>
      <c r="R11" s="19">
        <v>1019</v>
      </c>
      <c r="S11" s="19">
        <v>22195</v>
      </c>
      <c r="T11" s="19">
        <v>93564</v>
      </c>
      <c r="U11" s="19">
        <f t="shared" si="0"/>
        <v>78497</v>
      </c>
      <c r="V11" s="19">
        <f t="shared" si="1"/>
        <v>214577</v>
      </c>
      <c r="W11" s="22">
        <f t="shared" si="2"/>
        <v>15.110811585446152</v>
      </c>
      <c r="X11" s="19">
        <v>1420023</v>
      </c>
      <c r="Y11" s="19"/>
      <c r="Z11" s="19">
        <v>28627</v>
      </c>
      <c r="AA11" s="19">
        <v>132253</v>
      </c>
    </row>
    <row r="12" spans="1:27" s="16" customFormat="1" x14ac:dyDescent="0.25">
      <c r="A12" s="23">
        <v>5</v>
      </c>
      <c r="B12" s="19" t="s">
        <v>23</v>
      </c>
      <c r="C12" s="19">
        <v>32466</v>
      </c>
      <c r="D12" s="19">
        <v>75384</v>
      </c>
      <c r="E12" s="19">
        <v>1413</v>
      </c>
      <c r="F12" s="19">
        <v>4301</v>
      </c>
      <c r="G12" s="19">
        <v>608</v>
      </c>
      <c r="H12" s="19">
        <v>1441</v>
      </c>
      <c r="I12" s="19">
        <v>1214</v>
      </c>
      <c r="J12" s="19">
        <v>3459</v>
      </c>
      <c r="K12" s="19">
        <v>31517</v>
      </c>
      <c r="L12" s="19">
        <v>66660</v>
      </c>
      <c r="M12" s="19">
        <v>1421</v>
      </c>
      <c r="N12" s="19">
        <v>3564</v>
      </c>
      <c r="O12" s="19">
        <v>1072</v>
      </c>
      <c r="P12" s="19">
        <v>1964</v>
      </c>
      <c r="Q12" s="19">
        <v>8</v>
      </c>
      <c r="R12" s="19">
        <v>0</v>
      </c>
      <c r="S12" s="19">
        <v>1181</v>
      </c>
      <c r="T12" s="19">
        <v>3331</v>
      </c>
      <c r="U12" s="19">
        <f t="shared" si="0"/>
        <v>70900</v>
      </c>
      <c r="V12" s="19">
        <f t="shared" si="1"/>
        <v>160104</v>
      </c>
      <c r="W12" s="22">
        <f t="shared" si="2"/>
        <v>13.11285289564854</v>
      </c>
      <c r="X12" s="19">
        <v>1220970</v>
      </c>
      <c r="Y12" s="19"/>
      <c r="Z12" s="19">
        <v>74061</v>
      </c>
      <c r="AA12" s="19">
        <v>176221</v>
      </c>
    </row>
    <row r="13" spans="1:27" s="16" customFormat="1" x14ac:dyDescent="0.25">
      <c r="A13" s="23">
        <v>6</v>
      </c>
      <c r="B13" s="19" t="s">
        <v>24</v>
      </c>
      <c r="C13" s="19">
        <v>5532</v>
      </c>
      <c r="D13" s="19">
        <v>10442</v>
      </c>
      <c r="E13" s="19">
        <v>1063</v>
      </c>
      <c r="F13" s="19">
        <v>4167</v>
      </c>
      <c r="G13" s="19">
        <v>475</v>
      </c>
      <c r="H13" s="19">
        <v>2006</v>
      </c>
      <c r="I13" s="19">
        <v>4</v>
      </c>
      <c r="J13" s="19">
        <v>0</v>
      </c>
      <c r="K13" s="19">
        <v>9</v>
      </c>
      <c r="L13" s="19">
        <v>4</v>
      </c>
      <c r="M13" s="19">
        <v>0</v>
      </c>
      <c r="N13" s="19">
        <v>0</v>
      </c>
      <c r="O13" s="19">
        <v>1754</v>
      </c>
      <c r="P13" s="19">
        <v>15200</v>
      </c>
      <c r="Q13" s="19">
        <v>0</v>
      </c>
      <c r="R13" s="19">
        <v>0</v>
      </c>
      <c r="S13" s="19">
        <v>0</v>
      </c>
      <c r="T13" s="19">
        <v>0</v>
      </c>
      <c r="U13" s="19">
        <f t="shared" si="0"/>
        <v>8837</v>
      </c>
      <c r="V13" s="19">
        <f t="shared" si="1"/>
        <v>31819</v>
      </c>
      <c r="W13" s="22">
        <f t="shared" si="2"/>
        <v>2.9264555481160466</v>
      </c>
      <c r="X13" s="19">
        <v>1087288</v>
      </c>
      <c r="Y13" s="19"/>
      <c r="Z13" s="19">
        <v>8674</v>
      </c>
      <c r="AA13" s="19">
        <v>37634</v>
      </c>
    </row>
    <row r="14" spans="1:27" s="16" customFormat="1" x14ac:dyDescent="0.25">
      <c r="A14" s="23">
        <v>7</v>
      </c>
      <c r="B14" s="19" t="s">
        <v>25</v>
      </c>
      <c r="C14" s="19">
        <v>5360</v>
      </c>
      <c r="D14" s="19">
        <v>10011</v>
      </c>
      <c r="E14" s="19">
        <v>484</v>
      </c>
      <c r="F14" s="19">
        <v>834</v>
      </c>
      <c r="G14" s="19">
        <v>189</v>
      </c>
      <c r="H14" s="19">
        <v>349</v>
      </c>
      <c r="I14" s="19">
        <v>12</v>
      </c>
      <c r="J14" s="19">
        <v>1</v>
      </c>
      <c r="K14" s="19">
        <v>39</v>
      </c>
      <c r="L14" s="19">
        <v>19</v>
      </c>
      <c r="M14" s="19">
        <v>188</v>
      </c>
      <c r="N14" s="19">
        <v>127</v>
      </c>
      <c r="O14" s="19">
        <v>694</v>
      </c>
      <c r="P14" s="19">
        <v>1162</v>
      </c>
      <c r="Q14" s="19">
        <v>0</v>
      </c>
      <c r="R14" s="19">
        <v>0</v>
      </c>
      <c r="S14" s="19">
        <v>9578</v>
      </c>
      <c r="T14" s="19">
        <v>20298</v>
      </c>
      <c r="U14" s="19">
        <f t="shared" si="0"/>
        <v>16544</v>
      </c>
      <c r="V14" s="19">
        <f t="shared" si="1"/>
        <v>32801</v>
      </c>
      <c r="W14" s="22">
        <f t="shared" si="2"/>
        <v>7.5617020688001695</v>
      </c>
      <c r="X14" s="19">
        <v>433778</v>
      </c>
      <c r="Y14" s="19"/>
      <c r="Z14" s="19">
        <v>9578</v>
      </c>
      <c r="AA14" s="19">
        <v>20298</v>
      </c>
    </row>
    <row r="15" spans="1:27" s="16" customFormat="1" x14ac:dyDescent="0.25">
      <c r="A15" s="23">
        <v>8</v>
      </c>
      <c r="B15" s="19" t="s">
        <v>26</v>
      </c>
      <c r="C15" s="19">
        <v>21192</v>
      </c>
      <c r="D15" s="19">
        <v>40663</v>
      </c>
      <c r="E15" s="19">
        <v>124</v>
      </c>
      <c r="F15" s="19">
        <v>275</v>
      </c>
      <c r="G15" s="19">
        <v>104</v>
      </c>
      <c r="H15" s="19">
        <v>306</v>
      </c>
      <c r="I15" s="19">
        <v>0</v>
      </c>
      <c r="J15" s="19">
        <v>0</v>
      </c>
      <c r="K15" s="19">
        <v>1</v>
      </c>
      <c r="L15" s="19">
        <v>0</v>
      </c>
      <c r="M15" s="19">
        <v>119</v>
      </c>
      <c r="N15" s="19">
        <v>63</v>
      </c>
      <c r="O15" s="19">
        <v>117</v>
      </c>
      <c r="P15" s="19">
        <v>557</v>
      </c>
      <c r="Q15" s="19">
        <v>0</v>
      </c>
      <c r="R15" s="19">
        <v>0</v>
      </c>
      <c r="S15" s="19">
        <v>3973</v>
      </c>
      <c r="T15" s="19">
        <v>16554</v>
      </c>
      <c r="U15" s="19">
        <f t="shared" si="0"/>
        <v>25630</v>
      </c>
      <c r="V15" s="19">
        <f t="shared" si="1"/>
        <v>58418</v>
      </c>
      <c r="W15" s="22">
        <f t="shared" si="2"/>
        <v>2.5275412783860562</v>
      </c>
      <c r="X15" s="19">
        <v>2311258</v>
      </c>
      <c r="Y15" s="19"/>
      <c r="Z15" s="19">
        <v>25630</v>
      </c>
      <c r="AA15" s="19">
        <v>58418</v>
      </c>
    </row>
    <row r="16" spans="1:27" s="16" customFormat="1" x14ac:dyDescent="0.25">
      <c r="A16" s="23">
        <v>9</v>
      </c>
      <c r="B16" s="19" t="s">
        <v>27</v>
      </c>
      <c r="C16" s="19">
        <v>245</v>
      </c>
      <c r="D16" s="19">
        <v>206</v>
      </c>
      <c r="E16" s="19">
        <v>21</v>
      </c>
      <c r="F16" s="19">
        <v>66</v>
      </c>
      <c r="G16" s="19">
        <v>7</v>
      </c>
      <c r="H16" s="19">
        <v>43</v>
      </c>
      <c r="I16" s="19">
        <v>0</v>
      </c>
      <c r="J16" s="19">
        <v>0</v>
      </c>
      <c r="K16" s="19">
        <v>1</v>
      </c>
      <c r="L16" s="19">
        <v>4</v>
      </c>
      <c r="M16" s="19">
        <v>1251</v>
      </c>
      <c r="N16" s="19">
        <v>6063</v>
      </c>
      <c r="O16" s="19">
        <v>105</v>
      </c>
      <c r="P16" s="19">
        <v>874</v>
      </c>
      <c r="Q16" s="19">
        <v>0</v>
      </c>
      <c r="R16" s="19">
        <v>0</v>
      </c>
      <c r="S16" s="19">
        <v>0</v>
      </c>
      <c r="T16" s="19">
        <v>0</v>
      </c>
      <c r="U16" s="19">
        <f t="shared" si="0"/>
        <v>1630</v>
      </c>
      <c r="V16" s="19">
        <f t="shared" si="1"/>
        <v>7256</v>
      </c>
      <c r="W16" s="22">
        <f t="shared" si="2"/>
        <v>5.6293009146838173</v>
      </c>
      <c r="X16" s="19">
        <v>128897</v>
      </c>
      <c r="Y16" s="19"/>
      <c r="Z16" s="19">
        <v>1599</v>
      </c>
      <c r="AA16" s="19">
        <v>6855</v>
      </c>
    </row>
    <row r="17" spans="1:27" s="16" customFormat="1" x14ac:dyDescent="0.25">
      <c r="A17" s="23">
        <v>10</v>
      </c>
      <c r="B17" s="19" t="s">
        <v>28</v>
      </c>
      <c r="C17" s="19">
        <v>88403</v>
      </c>
      <c r="D17" s="19">
        <v>206980</v>
      </c>
      <c r="E17" s="19">
        <v>8332</v>
      </c>
      <c r="F17" s="19">
        <v>20967</v>
      </c>
      <c r="G17" s="19">
        <v>7259</v>
      </c>
      <c r="H17" s="19">
        <v>11598</v>
      </c>
      <c r="I17" s="19">
        <v>74</v>
      </c>
      <c r="J17" s="19">
        <v>18</v>
      </c>
      <c r="K17" s="19">
        <v>1813</v>
      </c>
      <c r="L17" s="19">
        <v>1917</v>
      </c>
      <c r="M17" s="19">
        <v>13312</v>
      </c>
      <c r="N17" s="19">
        <v>4723</v>
      </c>
      <c r="O17" s="19">
        <v>11731</v>
      </c>
      <c r="P17" s="19">
        <v>61125</v>
      </c>
      <c r="Q17" s="19">
        <v>9149</v>
      </c>
      <c r="R17" s="19">
        <v>32</v>
      </c>
      <c r="S17" s="19">
        <v>5265</v>
      </c>
      <c r="T17" s="19">
        <v>36751</v>
      </c>
      <c r="U17" s="19">
        <f t="shared" si="0"/>
        <v>145338</v>
      </c>
      <c r="V17" s="19">
        <f t="shared" si="1"/>
        <v>344111</v>
      </c>
      <c r="W17" s="22">
        <f t="shared" si="2"/>
        <v>13.021461452446317</v>
      </c>
      <c r="X17" s="19">
        <v>2642645</v>
      </c>
      <c r="Y17" s="19"/>
      <c r="Z17" s="19">
        <v>112168</v>
      </c>
      <c r="AA17" s="19">
        <v>290953</v>
      </c>
    </row>
    <row r="18" spans="1:27" s="16" customFormat="1" x14ac:dyDescent="0.25">
      <c r="A18" s="23">
        <v>11</v>
      </c>
      <c r="B18" s="19" t="s">
        <v>29</v>
      </c>
      <c r="C18" s="19">
        <v>1004</v>
      </c>
      <c r="D18" s="19">
        <v>209</v>
      </c>
      <c r="E18" s="19">
        <v>1240</v>
      </c>
      <c r="F18" s="19">
        <v>3321</v>
      </c>
      <c r="G18" s="19">
        <v>973</v>
      </c>
      <c r="H18" s="19">
        <v>2206</v>
      </c>
      <c r="I18" s="19">
        <v>9</v>
      </c>
      <c r="J18" s="19">
        <v>1</v>
      </c>
      <c r="K18" s="19">
        <v>140</v>
      </c>
      <c r="L18" s="19">
        <v>118</v>
      </c>
      <c r="M18" s="19">
        <v>1984</v>
      </c>
      <c r="N18" s="19">
        <v>653</v>
      </c>
      <c r="O18" s="19">
        <v>1816</v>
      </c>
      <c r="P18" s="19">
        <v>6312</v>
      </c>
      <c r="Q18" s="19">
        <v>1</v>
      </c>
      <c r="R18" s="19">
        <v>0</v>
      </c>
      <c r="S18" s="19">
        <v>9371</v>
      </c>
      <c r="T18" s="19">
        <v>38596</v>
      </c>
      <c r="U18" s="19">
        <f t="shared" si="0"/>
        <v>16538</v>
      </c>
      <c r="V18" s="19">
        <f t="shared" si="1"/>
        <v>51416</v>
      </c>
      <c r="W18" s="22">
        <f t="shared" si="2"/>
        <v>8.6234743799823228</v>
      </c>
      <c r="X18" s="19">
        <v>596233</v>
      </c>
      <c r="Y18" s="19"/>
      <c r="Z18" s="19">
        <v>16538</v>
      </c>
      <c r="AA18" s="19">
        <v>51417</v>
      </c>
    </row>
    <row r="19" spans="1:27" s="17" customFormat="1" ht="18.75" x14ac:dyDescent="0.4">
      <c r="A19" s="41" t="s">
        <v>30</v>
      </c>
      <c r="B19" s="42"/>
      <c r="C19" s="43">
        <f t="shared" ref="C19:V19" si="3">SUM(C8:C18)</f>
        <v>962662</v>
      </c>
      <c r="D19" s="43">
        <f t="shared" si="3"/>
        <v>1792403</v>
      </c>
      <c r="E19" s="43">
        <f t="shared" si="3"/>
        <v>79080</v>
      </c>
      <c r="F19" s="43">
        <f t="shared" si="3"/>
        <v>180613</v>
      </c>
      <c r="G19" s="43">
        <f t="shared" si="3"/>
        <v>142292</v>
      </c>
      <c r="H19" s="43">
        <f t="shared" si="3"/>
        <v>216128</v>
      </c>
      <c r="I19" s="43">
        <f t="shared" si="3"/>
        <v>4785</v>
      </c>
      <c r="J19" s="43">
        <f t="shared" si="3"/>
        <v>10404</v>
      </c>
      <c r="K19" s="43">
        <f t="shared" si="3"/>
        <v>57928</v>
      </c>
      <c r="L19" s="43">
        <f t="shared" si="3"/>
        <v>87005</v>
      </c>
      <c r="M19" s="43">
        <f t="shared" si="3"/>
        <v>149308</v>
      </c>
      <c r="N19" s="43">
        <f t="shared" si="3"/>
        <v>64373</v>
      </c>
      <c r="O19" s="43">
        <f t="shared" si="3"/>
        <v>84217</v>
      </c>
      <c r="P19" s="43">
        <f t="shared" si="3"/>
        <v>297128</v>
      </c>
      <c r="Q19" s="43">
        <f t="shared" si="3"/>
        <v>32313</v>
      </c>
      <c r="R19" s="43">
        <f t="shared" si="3"/>
        <v>1157</v>
      </c>
      <c r="S19" s="43">
        <f t="shared" si="3"/>
        <v>53979</v>
      </c>
      <c r="T19" s="43">
        <f t="shared" si="3"/>
        <v>212095</v>
      </c>
      <c r="U19" s="43">
        <f t="shared" si="3"/>
        <v>1566564</v>
      </c>
      <c r="V19" s="43">
        <f t="shared" si="3"/>
        <v>2861306</v>
      </c>
      <c r="W19" s="44">
        <f t="shared" si="2"/>
        <v>14.003683539047843</v>
      </c>
      <c r="X19" s="21">
        <f>SUM(X8:X18)</f>
        <v>20432524</v>
      </c>
      <c r="Y19" s="21">
        <f>SUM(Y8:Y18)</f>
        <v>0</v>
      </c>
      <c r="Z19" s="21">
        <f>SUM(Z8:Z18)</f>
        <v>1164003</v>
      </c>
      <c r="AA19" s="21">
        <f>SUM(AA8:AA18)</f>
        <v>2428751</v>
      </c>
    </row>
    <row r="20" spans="1:27" s="18" customFormat="1" ht="24.75" x14ac:dyDescent="0.5">
      <c r="A20" s="20"/>
      <c r="B20" s="24" t="s">
        <v>31</v>
      </c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</row>
    <row r="21" spans="1:27" s="16" customFormat="1" x14ac:dyDescent="0.25">
      <c r="A21" s="23">
        <v>12</v>
      </c>
      <c r="B21" s="19" t="s">
        <v>32</v>
      </c>
      <c r="C21" s="19">
        <v>230924</v>
      </c>
      <c r="D21" s="19">
        <v>459057</v>
      </c>
      <c r="E21" s="19">
        <v>17650</v>
      </c>
      <c r="F21" s="19">
        <v>66379</v>
      </c>
      <c r="G21" s="19">
        <v>24734</v>
      </c>
      <c r="H21" s="19">
        <v>67223</v>
      </c>
      <c r="I21" s="19">
        <v>109</v>
      </c>
      <c r="J21" s="19">
        <v>122</v>
      </c>
      <c r="K21" s="19">
        <v>1194</v>
      </c>
      <c r="L21" s="19">
        <v>966</v>
      </c>
      <c r="M21" s="19">
        <v>15860</v>
      </c>
      <c r="N21" s="19">
        <v>7428</v>
      </c>
      <c r="O21" s="19">
        <v>14617</v>
      </c>
      <c r="P21" s="19">
        <v>70862</v>
      </c>
      <c r="Q21" s="19">
        <v>65</v>
      </c>
      <c r="R21" s="19">
        <v>0</v>
      </c>
      <c r="S21" s="19">
        <v>3497</v>
      </c>
      <c r="T21" s="19">
        <v>3968</v>
      </c>
      <c r="U21" s="19">
        <f>(C21+E21+G21+I21+K21+M21+O21+Q21+S21)</f>
        <v>308650</v>
      </c>
      <c r="V21" s="19">
        <f>(D21+F21+H21+J21+L21+N21+P21+R21+T21)</f>
        <v>676005</v>
      </c>
      <c r="W21" s="22">
        <f>(V21/X21)*100</f>
        <v>5.9118109500795857</v>
      </c>
      <c r="X21" s="19">
        <v>11434821</v>
      </c>
      <c r="Y21" s="19"/>
      <c r="Z21" s="19">
        <v>4174</v>
      </c>
      <c r="AA21" s="19">
        <v>7108</v>
      </c>
    </row>
    <row r="22" spans="1:27" s="17" customFormat="1" ht="18.75" x14ac:dyDescent="0.4">
      <c r="A22" s="41" t="s">
        <v>30</v>
      </c>
      <c r="B22" s="42"/>
      <c r="C22" s="43">
        <f t="shared" ref="C22:V22" si="4">SUM(C21:C21)</f>
        <v>230924</v>
      </c>
      <c r="D22" s="43">
        <f t="shared" si="4"/>
        <v>459057</v>
      </c>
      <c r="E22" s="43">
        <f t="shared" si="4"/>
        <v>17650</v>
      </c>
      <c r="F22" s="43">
        <f t="shared" si="4"/>
        <v>66379</v>
      </c>
      <c r="G22" s="43">
        <f t="shared" si="4"/>
        <v>24734</v>
      </c>
      <c r="H22" s="43">
        <f t="shared" si="4"/>
        <v>67223</v>
      </c>
      <c r="I22" s="43">
        <f t="shared" si="4"/>
        <v>109</v>
      </c>
      <c r="J22" s="43">
        <f t="shared" si="4"/>
        <v>122</v>
      </c>
      <c r="K22" s="43">
        <f t="shared" si="4"/>
        <v>1194</v>
      </c>
      <c r="L22" s="43">
        <f t="shared" si="4"/>
        <v>966</v>
      </c>
      <c r="M22" s="43">
        <f t="shared" si="4"/>
        <v>15860</v>
      </c>
      <c r="N22" s="43">
        <f t="shared" si="4"/>
        <v>7428</v>
      </c>
      <c r="O22" s="43">
        <f t="shared" si="4"/>
        <v>14617</v>
      </c>
      <c r="P22" s="43">
        <f t="shared" si="4"/>
        <v>70862</v>
      </c>
      <c r="Q22" s="43">
        <f t="shared" si="4"/>
        <v>65</v>
      </c>
      <c r="R22" s="43">
        <f t="shared" si="4"/>
        <v>0</v>
      </c>
      <c r="S22" s="43">
        <f t="shared" si="4"/>
        <v>3497</v>
      </c>
      <c r="T22" s="43">
        <f t="shared" si="4"/>
        <v>3968</v>
      </c>
      <c r="U22" s="43">
        <f t="shared" si="4"/>
        <v>308650</v>
      </c>
      <c r="V22" s="43">
        <f t="shared" si="4"/>
        <v>676005</v>
      </c>
      <c r="W22" s="44">
        <f>(V22/X22)*100</f>
        <v>5.9118109500795857</v>
      </c>
      <c r="X22" s="21">
        <f>SUM(X21:X21)</f>
        <v>11434821</v>
      </c>
      <c r="Y22" s="21">
        <f>SUM(Y21:Y21)</f>
        <v>0</v>
      </c>
      <c r="Z22" s="21">
        <f>SUM(Z21:Z21)</f>
        <v>4174</v>
      </c>
      <c r="AA22" s="21">
        <f>SUM(AA21:AA21)</f>
        <v>7108</v>
      </c>
    </row>
    <row r="23" spans="1:27" s="18" customFormat="1" ht="24.75" x14ac:dyDescent="0.5">
      <c r="A23" s="20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</row>
    <row r="24" spans="1:27" s="16" customFormat="1" x14ac:dyDescent="0.25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</row>
    <row r="30" spans="1:27" s="14" customFormat="1" x14ac:dyDescent="0.25"/>
  </sheetData>
  <mergeCells count="20">
    <mergeCell ref="A1:W1"/>
    <mergeCell ref="A2:W2"/>
    <mergeCell ref="M5:N5"/>
    <mergeCell ref="O5:P5"/>
    <mergeCell ref="Q5:R5"/>
    <mergeCell ref="S5:T5"/>
    <mergeCell ref="U5:V5"/>
    <mergeCell ref="W5:W6"/>
    <mergeCell ref="G5:H5"/>
    <mergeCell ref="I5:J5"/>
    <mergeCell ref="A5:A6"/>
    <mergeCell ref="B5:B6"/>
    <mergeCell ref="A19:B19"/>
    <mergeCell ref="B20:AA20"/>
    <mergeCell ref="A22:B22"/>
    <mergeCell ref="B23:AA23"/>
    <mergeCell ref="K5:L5"/>
    <mergeCell ref="C5:D5"/>
    <mergeCell ref="E5:F5"/>
    <mergeCell ref="B7:AA7"/>
  </mergeCells>
  <phoneticPr fontId="4" type="noConversion"/>
  <printOptions horizontalCentered="1" verticalCentered="1"/>
  <pageMargins left="0.51181102362204722" right="0.51181102362204722" top="0.59055118110236227" bottom="0.59055118110236227" header="0" footer="0"/>
  <pageSetup paperSize="9" scale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1"/>
  <sheetViews>
    <sheetView view="pageBreakPreview" topLeftCell="A33" zoomScale="90" zoomScaleNormal="78" zoomScaleSheetLayoutView="90" workbookViewId="0">
      <selection activeCell="B15" sqref="B15"/>
    </sheetView>
  </sheetViews>
  <sheetFormatPr defaultRowHeight="15" x14ac:dyDescent="0.25"/>
  <cols>
    <col min="1" max="1" width="5.28515625" style="2" customWidth="1"/>
    <col min="2" max="2" width="38.5703125" style="2" customWidth="1"/>
    <col min="3" max="3" width="13" style="2" customWidth="1"/>
    <col min="4" max="4" width="12.28515625" style="2" customWidth="1"/>
    <col min="5" max="5" width="10.85546875" style="2" customWidth="1"/>
    <col min="6" max="6" width="11.5703125" style="2" customWidth="1"/>
    <col min="7" max="7" width="12.28515625" style="2" customWidth="1"/>
    <col min="8" max="8" width="12.5703125" style="2" customWidth="1"/>
    <col min="9" max="10" width="11.5703125" style="2" customWidth="1"/>
    <col min="11" max="12" width="11.5703125" style="14" customWidth="1"/>
    <col min="13" max="13" width="11.42578125" style="2" customWidth="1"/>
    <col min="14" max="14" width="10.5703125" style="2" customWidth="1"/>
    <col min="15" max="15" width="11.28515625" style="2" customWidth="1"/>
    <col min="16" max="16" width="16.28515625" style="2" customWidth="1"/>
    <col min="17" max="17" width="10" style="2" customWidth="1"/>
    <col min="18" max="18" width="11.42578125" style="2" customWidth="1"/>
    <col min="19" max="19" width="11" style="2" customWidth="1"/>
    <col min="20" max="20" width="11.7109375" style="2" customWidth="1"/>
    <col min="21" max="21" width="12.140625" style="2" customWidth="1"/>
    <col min="22" max="22" width="13.5703125" style="2" customWidth="1"/>
    <col min="23" max="23" width="10.42578125" style="2" customWidth="1"/>
    <col min="24" max="24" width="9.140625" style="2" hidden="1" customWidth="1"/>
    <col min="25" max="25" width="11.5703125" style="2" hidden="1" customWidth="1"/>
    <col min="26" max="26" width="9.140625" style="2" hidden="1" customWidth="1"/>
    <col min="27" max="27" width="0" style="2" hidden="1" customWidth="1"/>
    <col min="28" max="16384" width="9.140625" style="2"/>
  </cols>
  <sheetData>
    <row r="1" spans="1:27" ht="31.5" x14ac:dyDescent="0.6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</row>
    <row r="2" spans="1:27" ht="24.75" x14ac:dyDescent="0.5">
      <c r="A2" s="28" t="s">
        <v>33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</row>
    <row r="3" spans="1:27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8"/>
      <c r="L3" s="8"/>
      <c r="M3" s="3"/>
      <c r="N3" s="3"/>
      <c r="O3" s="3"/>
      <c r="Q3" s="4"/>
      <c r="R3" s="4"/>
      <c r="S3" s="4"/>
      <c r="T3" s="4"/>
      <c r="U3" s="4"/>
      <c r="V3" s="7" t="s">
        <v>34</v>
      </c>
      <c r="W3" s="4"/>
    </row>
    <row r="4" spans="1:27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10"/>
      <c r="L4" s="10"/>
      <c r="M4" s="4"/>
      <c r="N4" s="4"/>
      <c r="O4" s="12"/>
      <c r="P4" s="12"/>
      <c r="Q4" s="12"/>
      <c r="R4" s="12"/>
      <c r="S4" s="12"/>
      <c r="T4" s="12"/>
      <c r="U4" s="12"/>
      <c r="V4" s="12"/>
      <c r="W4" s="12"/>
    </row>
    <row r="5" spans="1:27" ht="83.25" customHeight="1" x14ac:dyDescent="0.25">
      <c r="A5" s="35" t="s">
        <v>3</v>
      </c>
      <c r="B5" s="37" t="s">
        <v>4</v>
      </c>
      <c r="C5" s="25" t="s">
        <v>5</v>
      </c>
      <c r="D5" s="26"/>
      <c r="E5" s="25" t="s">
        <v>6</v>
      </c>
      <c r="F5" s="26"/>
      <c r="G5" s="34" t="s">
        <v>7</v>
      </c>
      <c r="H5" s="29"/>
      <c r="I5" s="25" t="s">
        <v>8</v>
      </c>
      <c r="J5" s="26"/>
      <c r="K5" s="25" t="s">
        <v>9</v>
      </c>
      <c r="L5" s="26"/>
      <c r="M5" s="25" t="s">
        <v>10</v>
      </c>
      <c r="N5" s="29"/>
      <c r="O5" s="30" t="s">
        <v>11</v>
      </c>
      <c r="P5" s="31"/>
      <c r="Q5" s="25" t="s">
        <v>12</v>
      </c>
      <c r="R5" s="26"/>
      <c r="S5" s="25" t="s">
        <v>13</v>
      </c>
      <c r="T5" s="29"/>
      <c r="U5" s="25" t="s">
        <v>14</v>
      </c>
      <c r="V5" s="26"/>
      <c r="W5" s="32" t="s">
        <v>35</v>
      </c>
    </row>
    <row r="6" spans="1:27" ht="25.5" customHeight="1" x14ac:dyDescent="0.25">
      <c r="A6" s="36"/>
      <c r="B6" s="38"/>
      <c r="C6" s="13" t="s">
        <v>16</v>
      </c>
      <c r="D6" s="13" t="s">
        <v>17</v>
      </c>
      <c r="E6" s="13" t="s">
        <v>16</v>
      </c>
      <c r="F6" s="13" t="s">
        <v>17</v>
      </c>
      <c r="G6" s="13" t="s">
        <v>16</v>
      </c>
      <c r="H6" s="13" t="s">
        <v>17</v>
      </c>
      <c r="I6" s="13" t="s">
        <v>16</v>
      </c>
      <c r="J6" s="13" t="s">
        <v>17</v>
      </c>
      <c r="K6" s="15" t="s">
        <v>16</v>
      </c>
      <c r="L6" s="15" t="s">
        <v>17</v>
      </c>
      <c r="M6" s="13" t="s">
        <v>16</v>
      </c>
      <c r="N6" s="13" t="s">
        <v>17</v>
      </c>
      <c r="O6" s="13" t="s">
        <v>16</v>
      </c>
      <c r="P6" s="13" t="s">
        <v>17</v>
      </c>
      <c r="Q6" s="13" t="s">
        <v>16</v>
      </c>
      <c r="R6" s="13" t="s">
        <v>17</v>
      </c>
      <c r="S6" s="5" t="s">
        <v>16</v>
      </c>
      <c r="T6" s="5" t="s">
        <v>17</v>
      </c>
      <c r="U6" s="13" t="s">
        <v>16</v>
      </c>
      <c r="V6" s="13" t="s">
        <v>17</v>
      </c>
      <c r="W6" s="33"/>
    </row>
    <row r="8" spans="1:27" s="18" customFormat="1" ht="24.75" x14ac:dyDescent="0.5">
      <c r="A8" s="20"/>
      <c r="B8" s="24" t="s">
        <v>36</v>
      </c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</row>
    <row r="9" spans="1:27" s="16" customFormat="1" x14ac:dyDescent="0.25">
      <c r="A9" s="23">
        <v>13</v>
      </c>
      <c r="B9" s="19" t="s">
        <v>37</v>
      </c>
      <c r="C9" s="19">
        <v>451297</v>
      </c>
      <c r="D9" s="19">
        <v>629177</v>
      </c>
      <c r="E9" s="19">
        <v>18172</v>
      </c>
      <c r="F9" s="19">
        <v>28248</v>
      </c>
      <c r="G9" s="19">
        <v>6140</v>
      </c>
      <c r="H9" s="19">
        <v>12225</v>
      </c>
      <c r="I9" s="19">
        <v>501</v>
      </c>
      <c r="J9" s="19">
        <v>505</v>
      </c>
      <c r="K9" s="19">
        <v>5147</v>
      </c>
      <c r="L9" s="19">
        <v>1288</v>
      </c>
      <c r="M9" s="19">
        <v>9343</v>
      </c>
      <c r="N9" s="19">
        <v>8774</v>
      </c>
      <c r="O9" s="19">
        <v>2090</v>
      </c>
      <c r="P9" s="19">
        <v>10662</v>
      </c>
      <c r="Q9" s="19">
        <v>0</v>
      </c>
      <c r="R9" s="19">
        <v>65550</v>
      </c>
      <c r="S9" s="19">
        <v>667</v>
      </c>
      <c r="T9" s="19">
        <v>1220</v>
      </c>
      <c r="U9" s="19">
        <f t="shared" ref="U9:V11" si="0">(C9+E9+G9+I9+K9+M9+O9+Q9+S9)</f>
        <v>493357</v>
      </c>
      <c r="V9" s="19">
        <f t="shared" si="0"/>
        <v>757649</v>
      </c>
      <c r="W9" s="22">
        <f>(V9/X9)*100</f>
        <v>32.528474527807347</v>
      </c>
      <c r="X9" s="19">
        <v>2329187</v>
      </c>
      <c r="Y9" s="19"/>
      <c r="Z9" s="19">
        <v>369980</v>
      </c>
      <c r="AA9" s="19">
        <v>596635</v>
      </c>
    </row>
    <row r="10" spans="1:27" s="16" customFormat="1" hidden="1" x14ac:dyDescent="0.25">
      <c r="A10" s="23">
        <v>14</v>
      </c>
      <c r="B10" s="19" t="s">
        <v>38</v>
      </c>
      <c r="C10" s="19">
        <v>0</v>
      </c>
      <c r="D10" s="19">
        <v>0</v>
      </c>
      <c r="E10" s="19">
        <v>0</v>
      </c>
      <c r="F10" s="19">
        <v>0</v>
      </c>
      <c r="G10" s="19">
        <v>0</v>
      </c>
      <c r="H10" s="19">
        <v>0</v>
      </c>
      <c r="I10" s="19">
        <v>0</v>
      </c>
      <c r="J10" s="19">
        <v>0</v>
      </c>
      <c r="K10" s="19">
        <v>0</v>
      </c>
      <c r="L10" s="19">
        <v>0</v>
      </c>
      <c r="M10" s="19">
        <v>0</v>
      </c>
      <c r="N10" s="19">
        <v>0</v>
      </c>
      <c r="O10" s="19">
        <v>0</v>
      </c>
      <c r="P10" s="19">
        <v>0</v>
      </c>
      <c r="Q10" s="19">
        <v>0</v>
      </c>
      <c r="R10" s="19">
        <v>0</v>
      </c>
      <c r="S10" s="19">
        <v>0</v>
      </c>
      <c r="T10" s="19">
        <v>0</v>
      </c>
      <c r="U10" s="19">
        <f t="shared" si="0"/>
        <v>0</v>
      </c>
      <c r="V10" s="19">
        <f t="shared" si="0"/>
        <v>0</v>
      </c>
      <c r="W10" s="22">
        <f>(V10/X10)*100</f>
        <v>0</v>
      </c>
      <c r="X10" s="19">
        <v>54254</v>
      </c>
      <c r="Y10" s="19"/>
      <c r="Z10" s="19">
        <v>0</v>
      </c>
      <c r="AA10" s="19">
        <v>0</v>
      </c>
    </row>
    <row r="11" spans="1:27" s="16" customFormat="1" x14ac:dyDescent="0.25">
      <c r="A11" s="23">
        <v>14</v>
      </c>
      <c r="B11" s="19" t="s">
        <v>39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  <c r="R11" s="19">
        <v>0</v>
      </c>
      <c r="S11" s="19">
        <v>0</v>
      </c>
      <c r="T11" s="19">
        <v>0</v>
      </c>
      <c r="U11" s="19">
        <f t="shared" si="0"/>
        <v>0</v>
      </c>
      <c r="V11" s="19">
        <f t="shared" si="0"/>
        <v>0</v>
      </c>
      <c r="W11" s="22">
        <f>(V11/X11)*100</f>
        <v>0</v>
      </c>
      <c r="X11" s="19">
        <v>58820</v>
      </c>
      <c r="Y11" s="19"/>
      <c r="Z11" s="19">
        <v>0</v>
      </c>
      <c r="AA11" s="19">
        <v>0</v>
      </c>
    </row>
    <row r="12" spans="1:27" s="17" customFormat="1" ht="18.75" x14ac:dyDescent="0.4">
      <c r="A12" s="41" t="s">
        <v>30</v>
      </c>
      <c r="B12" s="42"/>
      <c r="C12" s="43">
        <f t="shared" ref="C12:V12" si="1">SUM(C8:C11)</f>
        <v>451297</v>
      </c>
      <c r="D12" s="43">
        <f t="shared" si="1"/>
        <v>629177</v>
      </c>
      <c r="E12" s="43">
        <f t="shared" si="1"/>
        <v>18172</v>
      </c>
      <c r="F12" s="43">
        <f t="shared" si="1"/>
        <v>28248</v>
      </c>
      <c r="G12" s="43">
        <f t="shared" si="1"/>
        <v>6140</v>
      </c>
      <c r="H12" s="43">
        <f t="shared" si="1"/>
        <v>12225</v>
      </c>
      <c r="I12" s="43">
        <f t="shared" si="1"/>
        <v>501</v>
      </c>
      <c r="J12" s="43">
        <f t="shared" si="1"/>
        <v>505</v>
      </c>
      <c r="K12" s="43">
        <f t="shared" si="1"/>
        <v>5147</v>
      </c>
      <c r="L12" s="43">
        <f t="shared" si="1"/>
        <v>1288</v>
      </c>
      <c r="M12" s="43">
        <f t="shared" si="1"/>
        <v>9343</v>
      </c>
      <c r="N12" s="43">
        <f t="shared" si="1"/>
        <v>8774</v>
      </c>
      <c r="O12" s="43">
        <f t="shared" si="1"/>
        <v>2090</v>
      </c>
      <c r="P12" s="43">
        <f t="shared" si="1"/>
        <v>10662</v>
      </c>
      <c r="Q12" s="43">
        <f t="shared" si="1"/>
        <v>0</v>
      </c>
      <c r="R12" s="43">
        <f t="shared" si="1"/>
        <v>65550</v>
      </c>
      <c r="S12" s="43">
        <f t="shared" si="1"/>
        <v>667</v>
      </c>
      <c r="T12" s="43">
        <f t="shared" si="1"/>
        <v>1220</v>
      </c>
      <c r="U12" s="43">
        <f t="shared" si="1"/>
        <v>493357</v>
      </c>
      <c r="V12" s="43">
        <f t="shared" si="1"/>
        <v>757649</v>
      </c>
      <c r="W12" s="44">
        <f>(V12/X12)*100</f>
        <v>31.022441909361859</v>
      </c>
      <c r="X12" s="21">
        <f>SUM(X8:X11)</f>
        <v>2442261</v>
      </c>
      <c r="Y12" s="21">
        <f>SUM(Y8:Y11)</f>
        <v>0</v>
      </c>
      <c r="Z12" s="21">
        <f>SUM(Z8:Z11)</f>
        <v>369980</v>
      </c>
      <c r="AA12" s="21">
        <f>SUM(AA8:AA11)</f>
        <v>596635</v>
      </c>
    </row>
    <row r="13" spans="1:27" s="18" customFormat="1" ht="24.75" x14ac:dyDescent="0.5">
      <c r="A13" s="20"/>
      <c r="B13" s="24" t="s">
        <v>40</v>
      </c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</row>
    <row r="14" spans="1:27" s="16" customFormat="1" x14ac:dyDescent="0.25">
      <c r="A14" s="23">
        <v>15</v>
      </c>
      <c r="B14" s="19" t="s">
        <v>41</v>
      </c>
      <c r="C14" s="19">
        <v>144897</v>
      </c>
      <c r="D14" s="19">
        <v>187746</v>
      </c>
      <c r="E14" s="19">
        <v>5064</v>
      </c>
      <c r="F14" s="19">
        <v>8457</v>
      </c>
      <c r="G14" s="19">
        <v>9066</v>
      </c>
      <c r="H14" s="19">
        <v>12917</v>
      </c>
      <c r="I14" s="19">
        <v>0</v>
      </c>
      <c r="J14" s="19">
        <v>0</v>
      </c>
      <c r="K14" s="19">
        <v>5983</v>
      </c>
      <c r="L14" s="19">
        <v>4504</v>
      </c>
      <c r="M14" s="19">
        <v>6135</v>
      </c>
      <c r="N14" s="19">
        <v>2239</v>
      </c>
      <c r="O14" s="19">
        <v>3683</v>
      </c>
      <c r="P14" s="19">
        <v>10210</v>
      </c>
      <c r="Q14" s="19">
        <v>5</v>
      </c>
      <c r="R14" s="19">
        <v>0</v>
      </c>
      <c r="S14" s="19">
        <v>5546</v>
      </c>
      <c r="T14" s="19">
        <v>17020</v>
      </c>
      <c r="U14" s="19">
        <f>(C14+E14+G14+I14+K14+M14+O14+Q14+S14)</f>
        <v>180379</v>
      </c>
      <c r="V14" s="19">
        <f>(D14+F14+H14+J14+L14+N14+P14+R14+T14)</f>
        <v>243093</v>
      </c>
      <c r="W14" s="22">
        <f>(V14/X14)*100</f>
        <v>47.473723679739408</v>
      </c>
      <c r="X14" s="19">
        <v>512058</v>
      </c>
      <c r="Y14" s="19"/>
      <c r="Z14" s="19">
        <v>180379</v>
      </c>
      <c r="AA14" s="19">
        <v>243092</v>
      </c>
    </row>
    <row r="15" spans="1:27" s="16" customFormat="1" x14ac:dyDescent="0.25">
      <c r="A15" s="23">
        <v>16</v>
      </c>
      <c r="B15" s="19" t="s">
        <v>42</v>
      </c>
      <c r="C15" s="19">
        <v>143379</v>
      </c>
      <c r="D15" s="19">
        <v>150886</v>
      </c>
      <c r="E15" s="19">
        <v>2148</v>
      </c>
      <c r="F15" s="19">
        <v>6624</v>
      </c>
      <c r="G15" s="19">
        <v>779</v>
      </c>
      <c r="H15" s="19">
        <v>2398</v>
      </c>
      <c r="I15" s="19">
        <v>0</v>
      </c>
      <c r="J15" s="19">
        <v>0</v>
      </c>
      <c r="K15" s="19">
        <v>1023</v>
      </c>
      <c r="L15" s="19">
        <v>635</v>
      </c>
      <c r="M15" s="19">
        <v>14771</v>
      </c>
      <c r="N15" s="19">
        <v>59251</v>
      </c>
      <c r="O15" s="19">
        <v>1698</v>
      </c>
      <c r="P15" s="19">
        <v>6182</v>
      </c>
      <c r="Q15" s="19">
        <v>7</v>
      </c>
      <c r="R15" s="19">
        <v>0</v>
      </c>
      <c r="S15" s="19">
        <v>0</v>
      </c>
      <c r="T15" s="19">
        <v>0</v>
      </c>
      <c r="U15" s="19">
        <f>(C15+E15+G15+I15+K15+M15+O15+Q15+S15)</f>
        <v>163805</v>
      </c>
      <c r="V15" s="19">
        <f>(D15+F15+H15+J15+L15+N15+P15+R15+T15)</f>
        <v>225976</v>
      </c>
      <c r="W15" s="22">
        <f>(V15/X15)*100</f>
        <v>42.255485849453514</v>
      </c>
      <c r="X15" s="19">
        <v>534785</v>
      </c>
      <c r="Y15" s="19"/>
      <c r="Z15" s="19">
        <v>150052</v>
      </c>
      <c r="AA15" s="19">
        <v>168646</v>
      </c>
    </row>
    <row r="16" spans="1:27" s="17" customFormat="1" ht="18.75" x14ac:dyDescent="0.4">
      <c r="A16" s="41" t="s">
        <v>30</v>
      </c>
      <c r="B16" s="42"/>
      <c r="C16" s="43">
        <f t="shared" ref="C16:V16" si="2">SUM(C14:C15)</f>
        <v>288276</v>
      </c>
      <c r="D16" s="43">
        <f t="shared" si="2"/>
        <v>338632</v>
      </c>
      <c r="E16" s="43">
        <f t="shared" si="2"/>
        <v>7212</v>
      </c>
      <c r="F16" s="43">
        <f t="shared" si="2"/>
        <v>15081</v>
      </c>
      <c r="G16" s="43">
        <f t="shared" si="2"/>
        <v>9845</v>
      </c>
      <c r="H16" s="43">
        <f t="shared" si="2"/>
        <v>15315</v>
      </c>
      <c r="I16" s="43">
        <f t="shared" si="2"/>
        <v>0</v>
      </c>
      <c r="J16" s="43">
        <f t="shared" si="2"/>
        <v>0</v>
      </c>
      <c r="K16" s="43">
        <f t="shared" si="2"/>
        <v>7006</v>
      </c>
      <c r="L16" s="43">
        <f t="shared" si="2"/>
        <v>5139</v>
      </c>
      <c r="M16" s="43">
        <f t="shared" si="2"/>
        <v>20906</v>
      </c>
      <c r="N16" s="43">
        <f t="shared" si="2"/>
        <v>61490</v>
      </c>
      <c r="O16" s="43">
        <f t="shared" si="2"/>
        <v>5381</v>
      </c>
      <c r="P16" s="43">
        <f t="shared" si="2"/>
        <v>16392</v>
      </c>
      <c r="Q16" s="43">
        <f t="shared" si="2"/>
        <v>12</v>
      </c>
      <c r="R16" s="43">
        <f t="shared" si="2"/>
        <v>0</v>
      </c>
      <c r="S16" s="43">
        <f t="shared" si="2"/>
        <v>5546</v>
      </c>
      <c r="T16" s="43">
        <f t="shared" si="2"/>
        <v>17020</v>
      </c>
      <c r="U16" s="43">
        <f t="shared" si="2"/>
        <v>344184</v>
      </c>
      <c r="V16" s="43">
        <f t="shared" si="2"/>
        <v>469069</v>
      </c>
      <c r="W16" s="44">
        <f>(V16/X16)*100</f>
        <v>44.80796069706728</v>
      </c>
      <c r="X16" s="21">
        <f>SUM(X14:X15)</f>
        <v>1046843</v>
      </c>
      <c r="Y16" s="21">
        <f>SUM(Y14:Y15)</f>
        <v>0</v>
      </c>
      <c r="Z16" s="21">
        <f>SUM(Z14:Z15)</f>
        <v>330431</v>
      </c>
      <c r="AA16" s="21">
        <f>SUM(AA14:AA15)</f>
        <v>411738</v>
      </c>
    </row>
    <row r="17" spans="1:27" s="18" customFormat="1" ht="24.75" x14ac:dyDescent="0.5">
      <c r="A17" s="20"/>
      <c r="B17" s="24" t="s">
        <v>43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</row>
    <row r="18" spans="1:27" s="16" customFormat="1" x14ac:dyDescent="0.25">
      <c r="A18" s="23">
        <v>17</v>
      </c>
      <c r="B18" s="19" t="s">
        <v>44</v>
      </c>
      <c r="C18" s="19">
        <v>56233</v>
      </c>
      <c r="D18" s="19">
        <v>121272</v>
      </c>
      <c r="E18" s="19">
        <v>2671</v>
      </c>
      <c r="F18" s="19">
        <v>19025</v>
      </c>
      <c r="G18" s="19">
        <v>7181</v>
      </c>
      <c r="H18" s="19">
        <v>7166</v>
      </c>
      <c r="I18" s="19">
        <v>0</v>
      </c>
      <c r="J18" s="19">
        <v>0</v>
      </c>
      <c r="K18" s="19">
        <v>0</v>
      </c>
      <c r="L18" s="19">
        <v>0</v>
      </c>
      <c r="M18" s="19">
        <v>8577</v>
      </c>
      <c r="N18" s="19">
        <v>1338</v>
      </c>
      <c r="O18" s="19">
        <v>2939</v>
      </c>
      <c r="P18" s="19">
        <v>26337</v>
      </c>
      <c r="Q18" s="19">
        <v>9</v>
      </c>
      <c r="R18" s="19">
        <v>0</v>
      </c>
      <c r="S18" s="19">
        <v>843</v>
      </c>
      <c r="T18" s="19">
        <v>1837</v>
      </c>
      <c r="U18" s="19">
        <f t="shared" ref="U18:U38" si="3">(C18+E18+G18+I18+K18+M18+O18+Q18+S18)</f>
        <v>78453</v>
      </c>
      <c r="V18" s="19">
        <f t="shared" ref="V18:V38" si="4">(D18+F18+H18+J18+L18+N18+P18+R18+T18)</f>
        <v>176975</v>
      </c>
      <c r="W18" s="22">
        <f t="shared" ref="W18:W39" si="5">(V18/X18)*100</f>
        <v>3.303126916597515</v>
      </c>
      <c r="X18" s="19">
        <v>5357802</v>
      </c>
      <c r="Y18" s="19"/>
      <c r="Z18" s="19">
        <v>78453</v>
      </c>
      <c r="AA18" s="19">
        <v>176976</v>
      </c>
    </row>
    <row r="19" spans="1:27" s="16" customFormat="1" x14ac:dyDescent="0.25">
      <c r="A19" s="23">
        <v>18</v>
      </c>
      <c r="B19" s="19" t="s">
        <v>45</v>
      </c>
      <c r="C19" s="19">
        <v>413</v>
      </c>
      <c r="D19" s="19">
        <v>1471</v>
      </c>
      <c r="E19" s="19">
        <v>14</v>
      </c>
      <c r="F19" s="19">
        <v>40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66</v>
      </c>
      <c r="N19" s="19">
        <v>32</v>
      </c>
      <c r="O19" s="19">
        <v>103</v>
      </c>
      <c r="P19" s="19">
        <v>271</v>
      </c>
      <c r="Q19" s="19">
        <v>0</v>
      </c>
      <c r="R19" s="19">
        <v>0</v>
      </c>
      <c r="S19" s="19">
        <v>0</v>
      </c>
      <c r="T19" s="19">
        <v>0</v>
      </c>
      <c r="U19" s="19">
        <f t="shared" si="3"/>
        <v>596</v>
      </c>
      <c r="V19" s="19">
        <f t="shared" si="4"/>
        <v>1814</v>
      </c>
      <c r="W19" s="22">
        <f t="shared" si="5"/>
        <v>15.508249978626997</v>
      </c>
      <c r="X19" s="19">
        <v>11697</v>
      </c>
      <c r="Y19" s="19"/>
      <c r="Z19" s="19">
        <v>10</v>
      </c>
      <c r="AA19" s="19">
        <v>51</v>
      </c>
    </row>
    <row r="20" spans="1:27" s="16" customFormat="1" x14ac:dyDescent="0.25">
      <c r="A20" s="23">
        <v>19</v>
      </c>
      <c r="B20" s="19" t="s">
        <v>46</v>
      </c>
      <c r="C20" s="19">
        <v>3</v>
      </c>
      <c r="D20" s="19">
        <v>2</v>
      </c>
      <c r="E20" s="19">
        <v>3</v>
      </c>
      <c r="F20" s="19">
        <v>14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2</v>
      </c>
      <c r="N20" s="19">
        <v>1</v>
      </c>
      <c r="O20" s="19">
        <v>2</v>
      </c>
      <c r="P20" s="19">
        <v>1</v>
      </c>
      <c r="Q20" s="19">
        <v>0</v>
      </c>
      <c r="R20" s="19">
        <v>0</v>
      </c>
      <c r="S20" s="19">
        <v>0</v>
      </c>
      <c r="T20" s="19">
        <v>0</v>
      </c>
      <c r="U20" s="19">
        <f t="shared" si="3"/>
        <v>10</v>
      </c>
      <c r="V20" s="19">
        <f t="shared" si="4"/>
        <v>18</v>
      </c>
      <c r="W20" s="22">
        <f t="shared" si="5"/>
        <v>1.3037148630737252E-2</v>
      </c>
      <c r="X20" s="19">
        <v>138067</v>
      </c>
      <c r="Y20" s="19"/>
      <c r="Z20" s="19">
        <v>10</v>
      </c>
      <c r="AA20" s="19">
        <v>17</v>
      </c>
    </row>
    <row r="21" spans="1:27" s="16" customFormat="1" x14ac:dyDescent="0.25">
      <c r="A21" s="23">
        <v>20</v>
      </c>
      <c r="B21" s="19" t="s">
        <v>47</v>
      </c>
      <c r="C21" s="19">
        <v>28258</v>
      </c>
      <c r="D21" s="19">
        <v>6595</v>
      </c>
      <c r="E21" s="19">
        <v>71</v>
      </c>
      <c r="F21" s="19">
        <v>256</v>
      </c>
      <c r="G21" s="19">
        <v>4</v>
      </c>
      <c r="H21" s="19">
        <v>13</v>
      </c>
      <c r="I21" s="19">
        <v>0</v>
      </c>
      <c r="J21" s="19">
        <v>0</v>
      </c>
      <c r="K21" s="19">
        <v>105</v>
      </c>
      <c r="L21" s="19">
        <v>45</v>
      </c>
      <c r="M21" s="19">
        <v>1</v>
      </c>
      <c r="N21" s="19">
        <v>0</v>
      </c>
      <c r="O21" s="19">
        <v>2685</v>
      </c>
      <c r="P21" s="19">
        <v>24751</v>
      </c>
      <c r="Q21" s="19">
        <v>0</v>
      </c>
      <c r="R21" s="19">
        <v>0</v>
      </c>
      <c r="S21" s="19">
        <v>893</v>
      </c>
      <c r="T21" s="19">
        <v>59</v>
      </c>
      <c r="U21" s="19">
        <f t="shared" si="3"/>
        <v>32017</v>
      </c>
      <c r="V21" s="19">
        <f t="shared" si="4"/>
        <v>31719</v>
      </c>
      <c r="W21" s="22">
        <f t="shared" si="5"/>
        <v>13.364822274282439</v>
      </c>
      <c r="X21" s="19">
        <v>237332</v>
      </c>
      <c r="Y21" s="19"/>
      <c r="Z21" s="19">
        <v>32017</v>
      </c>
      <c r="AA21" s="19">
        <v>31718</v>
      </c>
    </row>
    <row r="22" spans="1:27" s="16" customFormat="1" x14ac:dyDescent="0.25">
      <c r="A22" s="23">
        <v>21</v>
      </c>
      <c r="B22" s="19" t="s">
        <v>48</v>
      </c>
      <c r="C22" s="19">
        <v>149</v>
      </c>
      <c r="D22" s="19">
        <v>405</v>
      </c>
      <c r="E22" s="19">
        <v>1</v>
      </c>
      <c r="F22" s="19">
        <v>0</v>
      </c>
      <c r="G22" s="19">
        <v>4</v>
      </c>
      <c r="H22" s="19">
        <v>13</v>
      </c>
      <c r="I22" s="19">
        <v>0</v>
      </c>
      <c r="J22" s="19">
        <v>0</v>
      </c>
      <c r="K22" s="19">
        <v>0</v>
      </c>
      <c r="L22" s="19">
        <v>0</v>
      </c>
      <c r="M22" s="19">
        <v>107</v>
      </c>
      <c r="N22" s="19">
        <v>143</v>
      </c>
      <c r="O22" s="19">
        <v>0</v>
      </c>
      <c r="P22" s="19">
        <v>0</v>
      </c>
      <c r="Q22" s="19">
        <v>0</v>
      </c>
      <c r="R22" s="19">
        <v>0</v>
      </c>
      <c r="S22" s="19">
        <v>150</v>
      </c>
      <c r="T22" s="19">
        <v>405</v>
      </c>
      <c r="U22" s="19">
        <f t="shared" si="3"/>
        <v>411</v>
      </c>
      <c r="V22" s="19">
        <f t="shared" si="4"/>
        <v>966</v>
      </c>
      <c r="W22" s="22">
        <f t="shared" si="5"/>
        <v>24.295774647887324</v>
      </c>
      <c r="X22" s="19">
        <v>3976</v>
      </c>
      <c r="Y22" s="19"/>
      <c r="Z22" s="19">
        <v>0</v>
      </c>
      <c r="AA22" s="19">
        <v>0</v>
      </c>
    </row>
    <row r="23" spans="1:27" s="16" customFormat="1" x14ac:dyDescent="0.25">
      <c r="A23" s="23">
        <v>22</v>
      </c>
      <c r="B23" s="19" t="s">
        <v>49</v>
      </c>
      <c r="C23" s="19">
        <v>8605</v>
      </c>
      <c r="D23" s="19">
        <v>20287</v>
      </c>
      <c r="E23" s="19">
        <v>56</v>
      </c>
      <c r="F23" s="19">
        <v>242</v>
      </c>
      <c r="G23" s="19">
        <v>22</v>
      </c>
      <c r="H23" s="19">
        <v>91</v>
      </c>
      <c r="I23" s="19">
        <v>0</v>
      </c>
      <c r="J23" s="19">
        <v>0</v>
      </c>
      <c r="K23" s="19">
        <v>0</v>
      </c>
      <c r="L23" s="19">
        <v>0</v>
      </c>
      <c r="M23" s="19">
        <v>203</v>
      </c>
      <c r="N23" s="19">
        <v>124</v>
      </c>
      <c r="O23" s="19">
        <v>710</v>
      </c>
      <c r="P23" s="19">
        <v>2718</v>
      </c>
      <c r="Q23" s="19">
        <v>0</v>
      </c>
      <c r="R23" s="19">
        <v>0</v>
      </c>
      <c r="S23" s="19">
        <v>511</v>
      </c>
      <c r="T23" s="19">
        <v>1871</v>
      </c>
      <c r="U23" s="19">
        <f t="shared" si="3"/>
        <v>10107</v>
      </c>
      <c r="V23" s="19">
        <f t="shared" si="4"/>
        <v>25333</v>
      </c>
      <c r="W23" s="22">
        <f t="shared" si="5"/>
        <v>6.3833111174385113</v>
      </c>
      <c r="X23" s="19">
        <v>396863</v>
      </c>
      <c r="Y23" s="19"/>
      <c r="Z23" s="19">
        <v>10107</v>
      </c>
      <c r="AA23" s="19">
        <v>25334</v>
      </c>
    </row>
    <row r="24" spans="1:27" s="16" customFormat="1" x14ac:dyDescent="0.25">
      <c r="A24" s="23">
        <v>23</v>
      </c>
      <c r="B24" s="19" t="s">
        <v>50</v>
      </c>
      <c r="C24" s="19">
        <v>45736</v>
      </c>
      <c r="D24" s="19">
        <v>80438</v>
      </c>
      <c r="E24" s="19">
        <v>1529</v>
      </c>
      <c r="F24" s="19">
        <v>6544</v>
      </c>
      <c r="G24" s="19">
        <v>2144</v>
      </c>
      <c r="H24" s="19">
        <v>7032</v>
      </c>
      <c r="I24" s="19">
        <v>0</v>
      </c>
      <c r="J24" s="19">
        <v>0</v>
      </c>
      <c r="K24" s="19">
        <v>4268</v>
      </c>
      <c r="L24" s="19">
        <v>892</v>
      </c>
      <c r="M24" s="19">
        <v>155303</v>
      </c>
      <c r="N24" s="19">
        <v>24967</v>
      </c>
      <c r="O24" s="19">
        <v>7624</v>
      </c>
      <c r="P24" s="19">
        <v>31665</v>
      </c>
      <c r="Q24" s="19">
        <v>4</v>
      </c>
      <c r="R24" s="19">
        <v>0</v>
      </c>
      <c r="S24" s="19">
        <v>3</v>
      </c>
      <c r="T24" s="19">
        <v>2</v>
      </c>
      <c r="U24" s="19">
        <f t="shared" si="3"/>
        <v>216611</v>
      </c>
      <c r="V24" s="19">
        <f t="shared" si="4"/>
        <v>151540</v>
      </c>
      <c r="W24" s="22">
        <f t="shared" si="5"/>
        <v>1.8385742932517504</v>
      </c>
      <c r="X24" s="19">
        <v>8242256</v>
      </c>
      <c r="Y24" s="19"/>
      <c r="Z24" s="19">
        <v>216611</v>
      </c>
      <c r="AA24" s="19">
        <v>151540</v>
      </c>
    </row>
    <row r="25" spans="1:27" s="16" customFormat="1" x14ac:dyDescent="0.25">
      <c r="A25" s="23">
        <v>24</v>
      </c>
      <c r="B25" s="19" t="s">
        <v>51</v>
      </c>
      <c r="C25" s="19">
        <v>41547</v>
      </c>
      <c r="D25" s="19">
        <v>66977</v>
      </c>
      <c r="E25" s="19">
        <v>1366</v>
      </c>
      <c r="F25" s="19">
        <v>1319</v>
      </c>
      <c r="G25" s="19">
        <v>393</v>
      </c>
      <c r="H25" s="19">
        <v>515</v>
      </c>
      <c r="I25" s="19">
        <v>0</v>
      </c>
      <c r="J25" s="19">
        <v>0</v>
      </c>
      <c r="K25" s="19">
        <v>936</v>
      </c>
      <c r="L25" s="19">
        <v>1496</v>
      </c>
      <c r="M25" s="19">
        <v>1317</v>
      </c>
      <c r="N25" s="19">
        <v>3098</v>
      </c>
      <c r="O25" s="19">
        <v>2985</v>
      </c>
      <c r="P25" s="19">
        <v>10287</v>
      </c>
      <c r="Q25" s="19">
        <v>0</v>
      </c>
      <c r="R25" s="19">
        <v>0</v>
      </c>
      <c r="S25" s="19">
        <v>1624</v>
      </c>
      <c r="T25" s="19">
        <v>944</v>
      </c>
      <c r="U25" s="19">
        <f t="shared" si="3"/>
        <v>50168</v>
      </c>
      <c r="V25" s="19">
        <f t="shared" si="4"/>
        <v>84636</v>
      </c>
      <c r="W25" s="22">
        <f t="shared" si="5"/>
        <v>1.0631521362969178</v>
      </c>
      <c r="X25" s="19">
        <v>7960855</v>
      </c>
      <c r="Y25" s="19"/>
      <c r="Z25" s="19">
        <v>114613</v>
      </c>
      <c r="AA25" s="19">
        <v>240500</v>
      </c>
    </row>
    <row r="26" spans="1:27" s="16" customFormat="1" x14ac:dyDescent="0.25">
      <c r="A26" s="23">
        <v>25</v>
      </c>
      <c r="B26" s="19" t="s">
        <v>52</v>
      </c>
      <c r="C26" s="19">
        <v>19099</v>
      </c>
      <c r="D26" s="19">
        <v>55034</v>
      </c>
      <c r="E26" s="19">
        <v>473</v>
      </c>
      <c r="F26" s="19">
        <v>2315</v>
      </c>
      <c r="G26" s="19">
        <v>347</v>
      </c>
      <c r="H26" s="19">
        <v>1929</v>
      </c>
      <c r="I26" s="19">
        <v>0</v>
      </c>
      <c r="J26" s="19">
        <v>0</v>
      </c>
      <c r="K26" s="19">
        <v>5</v>
      </c>
      <c r="L26" s="19">
        <v>8</v>
      </c>
      <c r="M26" s="19">
        <v>891</v>
      </c>
      <c r="N26" s="19">
        <v>324</v>
      </c>
      <c r="O26" s="19">
        <v>1638</v>
      </c>
      <c r="P26" s="19">
        <v>9030</v>
      </c>
      <c r="Q26" s="19">
        <v>2</v>
      </c>
      <c r="R26" s="19">
        <v>0</v>
      </c>
      <c r="S26" s="19">
        <v>638</v>
      </c>
      <c r="T26" s="19">
        <v>1398</v>
      </c>
      <c r="U26" s="19">
        <f t="shared" si="3"/>
        <v>23093</v>
      </c>
      <c r="V26" s="19">
        <f t="shared" si="4"/>
        <v>70038</v>
      </c>
      <c r="W26" s="22">
        <f t="shared" si="5"/>
        <v>7.6159469695734021</v>
      </c>
      <c r="X26" s="19">
        <v>919623</v>
      </c>
      <c r="Y26" s="19"/>
      <c r="Z26" s="19">
        <v>23093</v>
      </c>
      <c r="AA26" s="19">
        <v>69983</v>
      </c>
    </row>
    <row r="27" spans="1:27" s="16" customFormat="1" x14ac:dyDescent="0.25">
      <c r="A27" s="23">
        <v>26</v>
      </c>
      <c r="B27" s="19" t="s">
        <v>53</v>
      </c>
      <c r="C27" s="19">
        <v>8443</v>
      </c>
      <c r="D27" s="19">
        <v>1707</v>
      </c>
      <c r="E27" s="19">
        <v>5002</v>
      </c>
      <c r="F27" s="19">
        <v>1603</v>
      </c>
      <c r="G27" s="19">
        <v>5901</v>
      </c>
      <c r="H27" s="19">
        <v>1505</v>
      </c>
      <c r="I27" s="19">
        <v>0</v>
      </c>
      <c r="J27" s="19">
        <v>0</v>
      </c>
      <c r="K27" s="19">
        <v>0</v>
      </c>
      <c r="L27" s="19">
        <v>0</v>
      </c>
      <c r="M27" s="19">
        <v>106388</v>
      </c>
      <c r="N27" s="19">
        <v>20766</v>
      </c>
      <c r="O27" s="19">
        <v>6371</v>
      </c>
      <c r="P27" s="19">
        <v>1241</v>
      </c>
      <c r="Q27" s="19">
        <v>0</v>
      </c>
      <c r="R27" s="19">
        <v>0</v>
      </c>
      <c r="S27" s="19">
        <v>0</v>
      </c>
      <c r="T27" s="19">
        <v>0</v>
      </c>
      <c r="U27" s="19">
        <f t="shared" si="3"/>
        <v>132105</v>
      </c>
      <c r="V27" s="19">
        <f t="shared" si="4"/>
        <v>26822</v>
      </c>
      <c r="W27" s="22">
        <f t="shared" si="5"/>
        <v>3.3674193204145562</v>
      </c>
      <c r="X27" s="19">
        <v>796515</v>
      </c>
      <c r="Y27" s="19"/>
      <c r="Z27" s="19">
        <v>107538</v>
      </c>
      <c r="AA27" s="19">
        <v>21964</v>
      </c>
    </row>
    <row r="28" spans="1:27" s="16" customFormat="1" x14ac:dyDescent="0.25">
      <c r="A28" s="23">
        <v>27</v>
      </c>
      <c r="B28" s="19" t="s">
        <v>54</v>
      </c>
      <c r="C28" s="19">
        <v>67029</v>
      </c>
      <c r="D28" s="19">
        <v>51155</v>
      </c>
      <c r="E28" s="19">
        <v>13525</v>
      </c>
      <c r="F28" s="19">
        <v>8007</v>
      </c>
      <c r="G28" s="19">
        <v>23664</v>
      </c>
      <c r="H28" s="19">
        <v>7631</v>
      </c>
      <c r="I28" s="19">
        <v>0</v>
      </c>
      <c r="J28" s="19">
        <v>0</v>
      </c>
      <c r="K28" s="19">
        <v>0</v>
      </c>
      <c r="L28" s="19">
        <v>0</v>
      </c>
      <c r="M28" s="19">
        <v>7100</v>
      </c>
      <c r="N28" s="19">
        <v>10965</v>
      </c>
      <c r="O28" s="19">
        <v>25676</v>
      </c>
      <c r="P28" s="19">
        <v>23141</v>
      </c>
      <c r="Q28" s="19">
        <v>0</v>
      </c>
      <c r="R28" s="19">
        <v>0</v>
      </c>
      <c r="S28" s="19">
        <v>13771</v>
      </c>
      <c r="T28" s="19">
        <v>40959</v>
      </c>
      <c r="U28" s="19">
        <f t="shared" si="3"/>
        <v>150765</v>
      </c>
      <c r="V28" s="19">
        <f t="shared" si="4"/>
        <v>141858</v>
      </c>
      <c r="W28" s="22">
        <f t="shared" si="5"/>
        <v>7.979502525621843</v>
      </c>
      <c r="X28" s="19">
        <v>1777780</v>
      </c>
      <c r="Y28" s="19"/>
      <c r="Z28" s="19">
        <v>119894</v>
      </c>
      <c r="AA28" s="19">
        <v>71193</v>
      </c>
    </row>
    <row r="29" spans="1:27" s="16" customFormat="1" x14ac:dyDescent="0.25">
      <c r="A29" s="23">
        <v>28</v>
      </c>
      <c r="B29" s="19" t="s">
        <v>55</v>
      </c>
      <c r="C29" s="19">
        <v>1</v>
      </c>
      <c r="D29" s="19">
        <v>4</v>
      </c>
      <c r="E29" s="19">
        <v>0</v>
      </c>
      <c r="F29" s="19">
        <v>0</v>
      </c>
      <c r="G29" s="19">
        <v>0</v>
      </c>
      <c r="H29" s="19">
        <v>0</v>
      </c>
      <c r="I29" s="19">
        <v>6</v>
      </c>
      <c r="J29" s="19">
        <v>0</v>
      </c>
      <c r="K29" s="19">
        <v>1</v>
      </c>
      <c r="L29" s="19">
        <v>0</v>
      </c>
      <c r="M29" s="19">
        <v>76</v>
      </c>
      <c r="N29" s="19">
        <v>565</v>
      </c>
      <c r="O29" s="19">
        <v>88</v>
      </c>
      <c r="P29" s="19">
        <v>830</v>
      </c>
      <c r="Q29" s="19">
        <v>0</v>
      </c>
      <c r="R29" s="19">
        <v>0</v>
      </c>
      <c r="S29" s="19">
        <v>1</v>
      </c>
      <c r="T29" s="19">
        <v>0</v>
      </c>
      <c r="U29" s="19">
        <f t="shared" si="3"/>
        <v>173</v>
      </c>
      <c r="V29" s="19">
        <f t="shared" si="4"/>
        <v>1399</v>
      </c>
      <c r="W29" s="22">
        <f t="shared" si="5"/>
        <v>3.5779136083476124</v>
      </c>
      <c r="X29" s="19">
        <v>39101</v>
      </c>
      <c r="Y29" s="19"/>
      <c r="Z29" s="19">
        <v>92</v>
      </c>
      <c r="AA29" s="19">
        <v>867</v>
      </c>
    </row>
    <row r="30" spans="1:27" s="16" customFormat="1" x14ac:dyDescent="0.25">
      <c r="A30" s="23">
        <v>29</v>
      </c>
      <c r="B30" s="19" t="s">
        <v>56</v>
      </c>
      <c r="C30" s="19">
        <v>72</v>
      </c>
      <c r="D30" s="19">
        <v>765</v>
      </c>
      <c r="E30" s="19">
        <v>14</v>
      </c>
      <c r="F30" s="19">
        <v>89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f t="shared" si="3"/>
        <v>86</v>
      </c>
      <c r="V30" s="19">
        <f t="shared" si="4"/>
        <v>854</v>
      </c>
      <c r="W30" s="22">
        <f t="shared" si="5"/>
        <v>1.1357440187251473</v>
      </c>
      <c r="X30" s="19">
        <v>75193</v>
      </c>
      <c r="Y30" s="19"/>
      <c r="Z30" s="19">
        <v>86</v>
      </c>
      <c r="AA30" s="19">
        <v>854</v>
      </c>
    </row>
    <row r="31" spans="1:27" s="16" customFormat="1" x14ac:dyDescent="0.25">
      <c r="A31" s="23">
        <v>30</v>
      </c>
      <c r="B31" s="19" t="s">
        <v>57</v>
      </c>
      <c r="C31" s="19">
        <v>71</v>
      </c>
      <c r="D31" s="19">
        <v>119</v>
      </c>
      <c r="E31" s="19">
        <v>37</v>
      </c>
      <c r="F31" s="19">
        <v>211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2</v>
      </c>
      <c r="N31" s="19">
        <v>0</v>
      </c>
      <c r="O31" s="19">
        <v>9</v>
      </c>
      <c r="P31" s="19">
        <v>42</v>
      </c>
      <c r="Q31" s="19">
        <v>0</v>
      </c>
      <c r="R31" s="19">
        <v>0</v>
      </c>
      <c r="S31" s="19">
        <v>0</v>
      </c>
      <c r="T31" s="19">
        <v>0</v>
      </c>
      <c r="U31" s="19">
        <f t="shared" si="3"/>
        <v>119</v>
      </c>
      <c r="V31" s="19">
        <f t="shared" si="4"/>
        <v>372</v>
      </c>
      <c r="W31" s="22">
        <f t="shared" si="5"/>
        <v>0.24989755543762304</v>
      </c>
      <c r="X31" s="19">
        <v>148861</v>
      </c>
      <c r="Y31" s="19"/>
      <c r="Z31" s="19">
        <v>119</v>
      </c>
      <c r="AA31" s="19">
        <v>372</v>
      </c>
    </row>
    <row r="32" spans="1:27" s="16" customFormat="1" x14ac:dyDescent="0.25">
      <c r="A32" s="23">
        <v>31</v>
      </c>
      <c r="B32" s="19" t="s">
        <v>58</v>
      </c>
      <c r="C32" s="19">
        <v>49292</v>
      </c>
      <c r="D32" s="19">
        <v>111701</v>
      </c>
      <c r="E32" s="19">
        <v>1450</v>
      </c>
      <c r="F32" s="19">
        <v>6890</v>
      </c>
      <c r="G32" s="19">
        <v>893</v>
      </c>
      <c r="H32" s="19">
        <v>2724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2910</v>
      </c>
      <c r="P32" s="19">
        <v>78348</v>
      </c>
      <c r="Q32" s="19">
        <v>0</v>
      </c>
      <c r="R32" s="19">
        <v>0</v>
      </c>
      <c r="S32" s="19">
        <v>0</v>
      </c>
      <c r="T32" s="19">
        <v>0</v>
      </c>
      <c r="U32" s="19">
        <f t="shared" si="3"/>
        <v>54545</v>
      </c>
      <c r="V32" s="19">
        <f t="shared" si="4"/>
        <v>199663</v>
      </c>
      <c r="W32" s="22">
        <f t="shared" si="5"/>
        <v>7.7736918641434798</v>
      </c>
      <c r="X32" s="19">
        <v>2568445</v>
      </c>
      <c r="Y32" s="19"/>
      <c r="Z32" s="19">
        <v>52053</v>
      </c>
      <c r="AA32" s="19">
        <v>194205</v>
      </c>
    </row>
    <row r="33" spans="1:27" s="16" customFormat="1" x14ac:dyDescent="0.25">
      <c r="A33" s="23">
        <v>32</v>
      </c>
      <c r="B33" s="19" t="s">
        <v>59</v>
      </c>
      <c r="C33" s="19">
        <v>92</v>
      </c>
      <c r="D33" s="19">
        <v>253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4</v>
      </c>
      <c r="N33" s="19">
        <v>3</v>
      </c>
      <c r="O33" s="19">
        <v>6</v>
      </c>
      <c r="P33" s="19">
        <v>24</v>
      </c>
      <c r="Q33" s="19">
        <v>0</v>
      </c>
      <c r="R33" s="19">
        <v>0</v>
      </c>
      <c r="S33" s="19">
        <v>0</v>
      </c>
      <c r="T33" s="19">
        <v>0</v>
      </c>
      <c r="U33" s="19">
        <f t="shared" si="3"/>
        <v>102</v>
      </c>
      <c r="V33" s="19">
        <f t="shared" si="4"/>
        <v>280</v>
      </c>
      <c r="W33" s="22">
        <f t="shared" si="5"/>
        <v>1.4648182055976982</v>
      </c>
      <c r="X33" s="19">
        <v>19115</v>
      </c>
      <c r="Y33" s="19"/>
      <c r="Z33" s="19">
        <v>102</v>
      </c>
      <c r="AA33" s="19">
        <v>280</v>
      </c>
    </row>
    <row r="34" spans="1:27" s="16" customFormat="1" x14ac:dyDescent="0.25">
      <c r="A34" s="23">
        <v>33</v>
      </c>
      <c r="B34" s="19" t="s">
        <v>60</v>
      </c>
      <c r="C34" s="19">
        <v>73340</v>
      </c>
      <c r="D34" s="19">
        <v>22370</v>
      </c>
      <c r="E34" s="19">
        <v>49</v>
      </c>
      <c r="F34" s="19">
        <v>157</v>
      </c>
      <c r="G34" s="19">
        <v>43</v>
      </c>
      <c r="H34" s="19">
        <v>156</v>
      </c>
      <c r="I34" s="19">
        <v>0</v>
      </c>
      <c r="J34" s="19">
        <v>0</v>
      </c>
      <c r="K34" s="19">
        <v>0</v>
      </c>
      <c r="L34" s="19">
        <v>0</v>
      </c>
      <c r="M34" s="19">
        <v>109291</v>
      </c>
      <c r="N34" s="19">
        <v>21168</v>
      </c>
      <c r="O34" s="19">
        <v>12312</v>
      </c>
      <c r="P34" s="19">
        <v>2780</v>
      </c>
      <c r="Q34" s="19">
        <v>0</v>
      </c>
      <c r="R34" s="19">
        <v>0</v>
      </c>
      <c r="S34" s="19">
        <v>0</v>
      </c>
      <c r="T34" s="19">
        <v>0</v>
      </c>
      <c r="U34" s="19">
        <f t="shared" si="3"/>
        <v>195035</v>
      </c>
      <c r="V34" s="19">
        <f t="shared" si="4"/>
        <v>46631</v>
      </c>
      <c r="W34" s="22">
        <f t="shared" si="5"/>
        <v>16.116835043600584</v>
      </c>
      <c r="X34" s="19">
        <v>289331</v>
      </c>
      <c r="Y34" s="19"/>
      <c r="Z34" s="19">
        <v>111844</v>
      </c>
      <c r="AA34" s="19">
        <v>30359</v>
      </c>
    </row>
    <row r="35" spans="1:27" s="16" customFormat="1" x14ac:dyDescent="0.25">
      <c r="A35" s="23">
        <v>34</v>
      </c>
      <c r="B35" s="19" t="s">
        <v>61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130</v>
      </c>
      <c r="N35" s="19">
        <v>81</v>
      </c>
      <c r="O35" s="19">
        <v>50</v>
      </c>
      <c r="P35" s="19">
        <v>140</v>
      </c>
      <c r="Q35" s="19">
        <v>0</v>
      </c>
      <c r="R35" s="19">
        <v>0</v>
      </c>
      <c r="S35" s="19">
        <v>0</v>
      </c>
      <c r="T35" s="19">
        <v>0</v>
      </c>
      <c r="U35" s="19">
        <f t="shared" si="3"/>
        <v>180</v>
      </c>
      <c r="V35" s="19">
        <f t="shared" si="4"/>
        <v>221</v>
      </c>
      <c r="W35" s="22">
        <f t="shared" si="5"/>
        <v>0.12836150316547598</v>
      </c>
      <c r="X35" s="19">
        <v>172170</v>
      </c>
      <c r="Y35" s="19"/>
      <c r="Z35" s="19">
        <v>0</v>
      </c>
      <c r="AA35" s="19">
        <v>0</v>
      </c>
    </row>
    <row r="36" spans="1:27" s="16" customFormat="1" x14ac:dyDescent="0.25">
      <c r="A36" s="23">
        <v>35</v>
      </c>
      <c r="B36" s="19" t="s">
        <v>62</v>
      </c>
      <c r="C36" s="19">
        <v>1809</v>
      </c>
      <c r="D36" s="19">
        <v>2380</v>
      </c>
      <c r="E36" s="19">
        <v>7</v>
      </c>
      <c r="F36" s="19">
        <v>130</v>
      </c>
      <c r="G36" s="19">
        <v>1</v>
      </c>
      <c r="H36" s="19">
        <v>3</v>
      </c>
      <c r="I36" s="19">
        <v>4</v>
      </c>
      <c r="J36" s="19">
        <v>0</v>
      </c>
      <c r="K36" s="19">
        <v>0</v>
      </c>
      <c r="L36" s="19">
        <v>0</v>
      </c>
      <c r="M36" s="19">
        <v>15</v>
      </c>
      <c r="N36" s="19">
        <v>10</v>
      </c>
      <c r="O36" s="19">
        <v>145</v>
      </c>
      <c r="P36" s="19">
        <v>1525</v>
      </c>
      <c r="Q36" s="19">
        <v>0</v>
      </c>
      <c r="R36" s="19">
        <v>0</v>
      </c>
      <c r="S36" s="19">
        <v>1</v>
      </c>
      <c r="T36" s="19">
        <v>0</v>
      </c>
      <c r="U36" s="19">
        <f t="shared" si="3"/>
        <v>1982</v>
      </c>
      <c r="V36" s="19">
        <f t="shared" si="4"/>
        <v>4048</v>
      </c>
      <c r="W36" s="22">
        <f t="shared" si="5"/>
        <v>3.8901755768473043</v>
      </c>
      <c r="X36" s="19">
        <v>104057</v>
      </c>
      <c r="Y36" s="19"/>
      <c r="Z36" s="19">
        <v>1982</v>
      </c>
      <c r="AA36" s="19">
        <v>4048</v>
      </c>
    </row>
    <row r="37" spans="1:27" s="16" customFormat="1" x14ac:dyDescent="0.25">
      <c r="A37" s="23">
        <v>36</v>
      </c>
      <c r="B37" s="19" t="s">
        <v>63</v>
      </c>
      <c r="C37" s="19">
        <v>12436</v>
      </c>
      <c r="D37" s="19">
        <v>5407</v>
      </c>
      <c r="E37" s="19">
        <v>1497</v>
      </c>
      <c r="F37" s="19">
        <v>1333</v>
      </c>
      <c r="G37" s="19">
        <v>244</v>
      </c>
      <c r="H37" s="19">
        <v>237</v>
      </c>
      <c r="I37" s="19">
        <v>0</v>
      </c>
      <c r="J37" s="19">
        <v>0</v>
      </c>
      <c r="K37" s="19">
        <v>0</v>
      </c>
      <c r="L37" s="19">
        <v>0</v>
      </c>
      <c r="M37" s="19">
        <v>7598</v>
      </c>
      <c r="N37" s="19">
        <v>2700</v>
      </c>
      <c r="O37" s="19">
        <v>215</v>
      </c>
      <c r="P37" s="19">
        <v>14664</v>
      </c>
      <c r="Q37" s="19">
        <v>0</v>
      </c>
      <c r="R37" s="19">
        <v>0</v>
      </c>
      <c r="S37" s="19">
        <v>0</v>
      </c>
      <c r="T37" s="19">
        <v>0</v>
      </c>
      <c r="U37" s="19">
        <f t="shared" si="3"/>
        <v>21990</v>
      </c>
      <c r="V37" s="19">
        <f t="shared" si="4"/>
        <v>24341</v>
      </c>
      <c r="W37" s="22">
        <f t="shared" si="5"/>
        <v>1.4394960433226747</v>
      </c>
      <c r="X37" s="19">
        <v>1690939</v>
      </c>
      <c r="Y37" s="19"/>
      <c r="Z37" s="19">
        <v>79760</v>
      </c>
      <c r="AA37" s="19">
        <v>42552</v>
      </c>
    </row>
    <row r="38" spans="1:27" s="16" customFormat="1" x14ac:dyDescent="0.25">
      <c r="A38" s="23">
        <v>37</v>
      </c>
      <c r="B38" s="19" t="s">
        <v>64</v>
      </c>
      <c r="C38" s="19">
        <v>18384</v>
      </c>
      <c r="D38" s="19">
        <v>5192</v>
      </c>
      <c r="E38" s="19">
        <v>2341</v>
      </c>
      <c r="F38" s="19">
        <v>695</v>
      </c>
      <c r="G38" s="19">
        <v>4720</v>
      </c>
      <c r="H38" s="19">
        <v>1328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197169</v>
      </c>
      <c r="T38" s="19">
        <v>53699</v>
      </c>
      <c r="U38" s="19">
        <f t="shared" si="3"/>
        <v>222614</v>
      </c>
      <c r="V38" s="19">
        <f t="shared" si="4"/>
        <v>60914</v>
      </c>
      <c r="W38" s="22">
        <f t="shared" si="5"/>
        <v>8.9917528116756689</v>
      </c>
      <c r="X38" s="19">
        <v>677443</v>
      </c>
      <c r="Y38" s="19"/>
      <c r="Z38" s="19">
        <v>222614</v>
      </c>
      <c r="AA38" s="19">
        <v>60914</v>
      </c>
    </row>
    <row r="39" spans="1:27" s="17" customFormat="1" ht="18.75" x14ac:dyDescent="0.4">
      <c r="A39" s="41" t="s">
        <v>30</v>
      </c>
      <c r="B39" s="42"/>
      <c r="C39" s="43">
        <f t="shared" ref="C39:V39" si="6">SUM(C18:C38)</f>
        <v>431012</v>
      </c>
      <c r="D39" s="43">
        <f t="shared" si="6"/>
        <v>553534</v>
      </c>
      <c r="E39" s="43">
        <f t="shared" si="6"/>
        <v>30106</v>
      </c>
      <c r="F39" s="43">
        <f t="shared" si="6"/>
        <v>48870</v>
      </c>
      <c r="G39" s="43">
        <f t="shared" si="6"/>
        <v>45561</v>
      </c>
      <c r="H39" s="43">
        <f t="shared" si="6"/>
        <v>30343</v>
      </c>
      <c r="I39" s="43">
        <f t="shared" si="6"/>
        <v>10</v>
      </c>
      <c r="J39" s="43">
        <f t="shared" si="6"/>
        <v>0</v>
      </c>
      <c r="K39" s="43">
        <f t="shared" si="6"/>
        <v>5315</v>
      </c>
      <c r="L39" s="43">
        <f t="shared" si="6"/>
        <v>2441</v>
      </c>
      <c r="M39" s="43">
        <f t="shared" si="6"/>
        <v>397071</v>
      </c>
      <c r="N39" s="43">
        <f t="shared" si="6"/>
        <v>86285</v>
      </c>
      <c r="O39" s="43">
        <f t="shared" si="6"/>
        <v>66468</v>
      </c>
      <c r="P39" s="43">
        <f t="shared" si="6"/>
        <v>227795</v>
      </c>
      <c r="Q39" s="43">
        <f t="shared" si="6"/>
        <v>15</v>
      </c>
      <c r="R39" s="43">
        <f t="shared" si="6"/>
        <v>0</v>
      </c>
      <c r="S39" s="43">
        <f t="shared" si="6"/>
        <v>215604</v>
      </c>
      <c r="T39" s="43">
        <f t="shared" si="6"/>
        <v>101174</v>
      </c>
      <c r="U39" s="43">
        <f t="shared" si="6"/>
        <v>1191162</v>
      </c>
      <c r="V39" s="43">
        <f t="shared" si="6"/>
        <v>1050442</v>
      </c>
      <c r="W39" s="44">
        <f t="shared" si="5"/>
        <v>3.3213014744389056</v>
      </c>
      <c r="X39" s="21">
        <f>SUM(X18:X38)</f>
        <v>31627421</v>
      </c>
      <c r="Y39" s="21">
        <f>SUM(Y18:Y38)</f>
        <v>0</v>
      </c>
      <c r="Z39" s="21">
        <f>SUM(Z18:Z38)</f>
        <v>1170998</v>
      </c>
      <c r="AA39" s="21">
        <f>SUM(AA18:AA38)</f>
        <v>1123727</v>
      </c>
    </row>
    <row r="40" spans="1:27" s="18" customFormat="1" ht="24.75" x14ac:dyDescent="0.5">
      <c r="A40" s="20"/>
      <c r="B40" s="24" t="s">
        <v>65</v>
      </c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</row>
    <row r="41" spans="1:27" s="16" customFormat="1" x14ac:dyDescent="0.25">
      <c r="A41" s="23">
        <v>38</v>
      </c>
      <c r="B41" s="19" t="s">
        <v>66</v>
      </c>
      <c r="C41" s="19">
        <v>2741</v>
      </c>
      <c r="D41" s="19">
        <v>431</v>
      </c>
      <c r="E41" s="19">
        <v>702</v>
      </c>
      <c r="F41" s="19">
        <v>261</v>
      </c>
      <c r="G41" s="19">
        <v>239</v>
      </c>
      <c r="H41" s="19">
        <v>227</v>
      </c>
      <c r="I41" s="19">
        <v>0</v>
      </c>
      <c r="J41" s="19">
        <v>0</v>
      </c>
      <c r="K41" s="19">
        <v>0</v>
      </c>
      <c r="L41" s="19">
        <v>0</v>
      </c>
      <c r="M41" s="19">
        <v>695</v>
      </c>
      <c r="N41" s="19">
        <v>1740</v>
      </c>
      <c r="O41" s="19">
        <v>1740</v>
      </c>
      <c r="P41" s="19">
        <v>6023</v>
      </c>
      <c r="Q41" s="19">
        <v>0</v>
      </c>
      <c r="R41" s="19">
        <v>0</v>
      </c>
      <c r="S41" s="19">
        <v>211</v>
      </c>
      <c r="T41" s="19">
        <v>61</v>
      </c>
      <c r="U41" s="19">
        <f t="shared" ref="U41:V46" si="7">(C41+E41+G41+I41+K41+M41+O41+Q41+S41)</f>
        <v>6328</v>
      </c>
      <c r="V41" s="19">
        <f t="shared" si="7"/>
        <v>8743</v>
      </c>
      <c r="W41" s="22">
        <f t="shared" ref="W41:W47" si="8">(V41/X41)*100</f>
        <v>12.563406187581727</v>
      </c>
      <c r="X41" s="19">
        <v>69591</v>
      </c>
      <c r="Y41" s="19"/>
      <c r="Z41" s="19">
        <v>3040</v>
      </c>
      <c r="AA41" s="19">
        <v>126</v>
      </c>
    </row>
    <row r="42" spans="1:27" s="16" customFormat="1" x14ac:dyDescent="0.25">
      <c r="A42" s="23">
        <v>39</v>
      </c>
      <c r="B42" s="19" t="s">
        <v>67</v>
      </c>
      <c r="C42" s="19">
        <v>19108</v>
      </c>
      <c r="D42" s="19">
        <v>3433</v>
      </c>
      <c r="E42" s="19">
        <v>26135</v>
      </c>
      <c r="F42" s="19">
        <v>6833</v>
      </c>
      <c r="G42" s="19">
        <v>34466</v>
      </c>
      <c r="H42" s="19">
        <v>8426</v>
      </c>
      <c r="I42" s="19">
        <v>0</v>
      </c>
      <c r="J42" s="19">
        <v>0</v>
      </c>
      <c r="K42" s="19">
        <v>0</v>
      </c>
      <c r="L42" s="19">
        <v>0</v>
      </c>
      <c r="M42" s="19">
        <v>5544</v>
      </c>
      <c r="N42" s="19">
        <v>2153</v>
      </c>
      <c r="O42" s="19">
        <v>31675</v>
      </c>
      <c r="P42" s="19">
        <v>7250</v>
      </c>
      <c r="Q42" s="19">
        <v>0</v>
      </c>
      <c r="R42" s="19">
        <v>0</v>
      </c>
      <c r="S42" s="19">
        <v>0</v>
      </c>
      <c r="T42" s="19">
        <v>0</v>
      </c>
      <c r="U42" s="19">
        <f t="shared" si="7"/>
        <v>116928</v>
      </c>
      <c r="V42" s="19">
        <f t="shared" si="7"/>
        <v>28095</v>
      </c>
      <c r="W42" s="22">
        <f t="shared" si="8"/>
        <v>22.433645277715673</v>
      </c>
      <c r="X42" s="19">
        <v>125236</v>
      </c>
      <c r="Y42" s="19"/>
      <c r="Z42" s="19">
        <v>209373</v>
      </c>
      <c r="AA42" s="19">
        <v>49938</v>
      </c>
    </row>
    <row r="43" spans="1:27" s="16" customFormat="1" x14ac:dyDescent="0.25">
      <c r="A43" s="23">
        <v>40</v>
      </c>
      <c r="B43" s="19" t="s">
        <v>68</v>
      </c>
      <c r="C43" s="19">
        <v>34647</v>
      </c>
      <c r="D43" s="19">
        <v>11126</v>
      </c>
      <c r="E43" s="19">
        <v>639</v>
      </c>
      <c r="F43" s="19">
        <v>973</v>
      </c>
      <c r="G43" s="19">
        <v>466</v>
      </c>
      <c r="H43" s="19">
        <v>462</v>
      </c>
      <c r="I43" s="19">
        <v>0</v>
      </c>
      <c r="J43" s="19">
        <v>0</v>
      </c>
      <c r="K43" s="19">
        <v>0</v>
      </c>
      <c r="L43" s="19">
        <v>0</v>
      </c>
      <c r="M43" s="19">
        <v>34490</v>
      </c>
      <c r="N43" s="19">
        <v>13763</v>
      </c>
      <c r="O43" s="19">
        <v>1934</v>
      </c>
      <c r="P43" s="19">
        <v>2708</v>
      </c>
      <c r="Q43" s="19">
        <v>0</v>
      </c>
      <c r="R43" s="19">
        <v>0</v>
      </c>
      <c r="S43" s="19">
        <v>75241</v>
      </c>
      <c r="T43" s="19">
        <v>14798</v>
      </c>
      <c r="U43" s="19">
        <f t="shared" si="7"/>
        <v>147417</v>
      </c>
      <c r="V43" s="19">
        <f t="shared" si="7"/>
        <v>43830</v>
      </c>
      <c r="W43" s="22">
        <f t="shared" si="8"/>
        <v>48.927786026054633</v>
      </c>
      <c r="X43" s="19">
        <v>89581</v>
      </c>
      <c r="Y43" s="19"/>
      <c r="Z43" s="19">
        <v>147417</v>
      </c>
      <c r="AA43" s="19">
        <v>43830</v>
      </c>
    </row>
    <row r="44" spans="1:27" s="16" customFormat="1" x14ac:dyDescent="0.25">
      <c r="A44" s="23">
        <v>41</v>
      </c>
      <c r="B44" s="19" t="s">
        <v>69</v>
      </c>
      <c r="C44" s="19">
        <v>19092</v>
      </c>
      <c r="D44" s="19">
        <v>46255</v>
      </c>
      <c r="E44" s="19">
        <v>624</v>
      </c>
      <c r="F44" s="19">
        <v>1558</v>
      </c>
      <c r="G44" s="19">
        <v>1047</v>
      </c>
      <c r="H44" s="19">
        <v>3051</v>
      </c>
      <c r="I44" s="19">
        <v>0</v>
      </c>
      <c r="J44" s="19">
        <v>0</v>
      </c>
      <c r="K44" s="19">
        <v>0</v>
      </c>
      <c r="L44" s="19">
        <v>0</v>
      </c>
      <c r="M44" s="19">
        <v>7</v>
      </c>
      <c r="N44" s="19">
        <v>3</v>
      </c>
      <c r="O44" s="19">
        <v>4133</v>
      </c>
      <c r="P44" s="19">
        <v>14990</v>
      </c>
      <c r="Q44" s="19">
        <v>0</v>
      </c>
      <c r="R44" s="19">
        <v>0</v>
      </c>
      <c r="S44" s="19">
        <v>21</v>
      </c>
      <c r="T44" s="19">
        <v>52</v>
      </c>
      <c r="U44" s="19">
        <f t="shared" si="7"/>
        <v>24924</v>
      </c>
      <c r="V44" s="19">
        <f t="shared" si="7"/>
        <v>65909</v>
      </c>
      <c r="W44" s="22">
        <f t="shared" si="8"/>
        <v>18.949441513448242</v>
      </c>
      <c r="X44" s="19">
        <v>347815</v>
      </c>
      <c r="Y44" s="19"/>
      <c r="Z44" s="19">
        <v>23998</v>
      </c>
      <c r="AA44" s="19">
        <v>63472</v>
      </c>
    </row>
    <row r="45" spans="1:27" s="16" customFormat="1" x14ac:dyDescent="0.25">
      <c r="A45" s="23">
        <v>42</v>
      </c>
      <c r="B45" s="19" t="s">
        <v>70</v>
      </c>
      <c r="C45" s="19">
        <v>102659</v>
      </c>
      <c r="D45" s="19">
        <v>22786</v>
      </c>
      <c r="E45" s="19">
        <v>10434</v>
      </c>
      <c r="F45" s="19">
        <v>2049</v>
      </c>
      <c r="G45" s="19">
        <v>25675</v>
      </c>
      <c r="H45" s="19">
        <v>5320</v>
      </c>
      <c r="I45" s="19">
        <v>0</v>
      </c>
      <c r="J45" s="19">
        <v>0</v>
      </c>
      <c r="K45" s="19">
        <v>0</v>
      </c>
      <c r="L45" s="19">
        <v>0</v>
      </c>
      <c r="M45" s="19">
        <v>150941</v>
      </c>
      <c r="N45" s="19">
        <v>32497</v>
      </c>
      <c r="O45" s="19">
        <v>10903</v>
      </c>
      <c r="P45" s="19">
        <v>2360</v>
      </c>
      <c r="Q45" s="19">
        <v>0</v>
      </c>
      <c r="R45" s="19">
        <v>0</v>
      </c>
      <c r="S45" s="19">
        <v>0</v>
      </c>
      <c r="T45" s="19">
        <v>0</v>
      </c>
      <c r="U45" s="19">
        <f t="shared" si="7"/>
        <v>300612</v>
      </c>
      <c r="V45" s="19">
        <f t="shared" si="7"/>
        <v>65012</v>
      </c>
      <c r="W45" s="22">
        <f t="shared" si="8"/>
        <v>341.64695990330551</v>
      </c>
      <c r="X45" s="19">
        <v>19029</v>
      </c>
      <c r="Y45" s="19"/>
      <c r="Z45" s="19">
        <v>126992</v>
      </c>
      <c r="AA45" s="19">
        <v>26079</v>
      </c>
    </row>
    <row r="46" spans="1:27" s="16" customFormat="1" x14ac:dyDescent="0.25">
      <c r="A46" s="23">
        <v>43</v>
      </c>
      <c r="B46" s="19" t="s">
        <v>75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174308</v>
      </c>
      <c r="T46" s="19">
        <v>42335</v>
      </c>
      <c r="U46" s="19">
        <f t="shared" si="7"/>
        <v>174308</v>
      </c>
      <c r="V46" s="19">
        <f t="shared" si="7"/>
        <v>42335</v>
      </c>
      <c r="W46" s="22">
        <f t="shared" si="8"/>
        <v>36.523081966647396</v>
      </c>
      <c r="X46" s="19">
        <v>115913</v>
      </c>
      <c r="Y46" s="19"/>
      <c r="Z46" s="19">
        <v>0</v>
      </c>
      <c r="AA46" s="19">
        <v>0</v>
      </c>
    </row>
    <row r="47" spans="1:27" s="17" customFormat="1" ht="18.75" x14ac:dyDescent="0.4">
      <c r="A47" s="41" t="s">
        <v>30</v>
      </c>
      <c r="B47" s="42"/>
      <c r="C47" s="43">
        <f t="shared" ref="C47:V47" si="9">SUM(C41:C46)</f>
        <v>178247</v>
      </c>
      <c r="D47" s="43">
        <f t="shared" si="9"/>
        <v>84031</v>
      </c>
      <c r="E47" s="43">
        <f t="shared" si="9"/>
        <v>38534</v>
      </c>
      <c r="F47" s="43">
        <f t="shared" si="9"/>
        <v>11674</v>
      </c>
      <c r="G47" s="43">
        <f t="shared" si="9"/>
        <v>61893</v>
      </c>
      <c r="H47" s="43">
        <f t="shared" si="9"/>
        <v>17486</v>
      </c>
      <c r="I47" s="43">
        <f t="shared" si="9"/>
        <v>0</v>
      </c>
      <c r="J47" s="43">
        <f t="shared" si="9"/>
        <v>0</v>
      </c>
      <c r="K47" s="43">
        <f t="shared" si="9"/>
        <v>0</v>
      </c>
      <c r="L47" s="43">
        <f t="shared" si="9"/>
        <v>0</v>
      </c>
      <c r="M47" s="43">
        <f t="shared" si="9"/>
        <v>191677</v>
      </c>
      <c r="N47" s="43">
        <f t="shared" si="9"/>
        <v>50156</v>
      </c>
      <c r="O47" s="43">
        <f t="shared" si="9"/>
        <v>50385</v>
      </c>
      <c r="P47" s="43">
        <f t="shared" si="9"/>
        <v>33331</v>
      </c>
      <c r="Q47" s="43">
        <f t="shared" si="9"/>
        <v>0</v>
      </c>
      <c r="R47" s="43">
        <f t="shared" si="9"/>
        <v>0</v>
      </c>
      <c r="S47" s="43">
        <f t="shared" si="9"/>
        <v>249781</v>
      </c>
      <c r="T47" s="43">
        <f t="shared" si="9"/>
        <v>57246</v>
      </c>
      <c r="U47" s="43">
        <f t="shared" si="9"/>
        <v>770517</v>
      </c>
      <c r="V47" s="43">
        <f t="shared" si="9"/>
        <v>253924</v>
      </c>
      <c r="W47" s="44">
        <f t="shared" si="8"/>
        <v>33.099007384330619</v>
      </c>
      <c r="X47" s="21">
        <f>SUM(X41:X46)</f>
        <v>767165</v>
      </c>
      <c r="Y47" s="21">
        <f>SUM(Y41:Y46)</f>
        <v>0</v>
      </c>
      <c r="Z47" s="21">
        <f>SUM(Z41:Z46)</f>
        <v>510820</v>
      </c>
      <c r="AA47" s="21">
        <f>SUM(AA41:AA46)</f>
        <v>183445</v>
      </c>
    </row>
    <row r="48" spans="1:27" s="18" customFormat="1" ht="24.75" hidden="1" x14ac:dyDescent="0.5">
      <c r="A48" s="20"/>
      <c r="B48" s="24" t="s">
        <v>71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</row>
    <row r="49" spans="1:27" s="16" customFormat="1" hidden="1" x14ac:dyDescent="0.25">
      <c r="A49" s="19">
        <v>45</v>
      </c>
      <c r="B49" s="19" t="s">
        <v>72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f>(C49+E49+G49+I49+K49+M49+O49+Q49+S49)</f>
        <v>0</v>
      </c>
      <c r="V49" s="19">
        <f>(D49+F49+H49+J49+L49+N49+P49+R49+T49)</f>
        <v>0</v>
      </c>
      <c r="W49" s="22" t="e">
        <f>(V49/X49)*100</f>
        <v>#DIV/0!</v>
      </c>
      <c r="X49" s="19">
        <v>0</v>
      </c>
      <c r="Y49" s="19"/>
      <c r="Z49" s="19">
        <v>0</v>
      </c>
      <c r="AA49" s="19">
        <v>0</v>
      </c>
    </row>
    <row r="50" spans="1:27" s="16" customFormat="1" hidden="1" x14ac:dyDescent="0.25">
      <c r="A50" s="39" t="s">
        <v>30</v>
      </c>
      <c r="B50" s="40"/>
      <c r="C50" s="19">
        <f t="shared" ref="C50:V50" si="10">SUM(C49:C49)</f>
        <v>0</v>
      </c>
      <c r="D50" s="19">
        <f t="shared" si="10"/>
        <v>0</v>
      </c>
      <c r="E50" s="19">
        <f t="shared" si="10"/>
        <v>0</v>
      </c>
      <c r="F50" s="19">
        <f t="shared" si="10"/>
        <v>0</v>
      </c>
      <c r="G50" s="19">
        <f t="shared" si="10"/>
        <v>0</v>
      </c>
      <c r="H50" s="19">
        <f t="shared" si="10"/>
        <v>0</v>
      </c>
      <c r="I50" s="19">
        <f t="shared" si="10"/>
        <v>0</v>
      </c>
      <c r="J50" s="19">
        <f t="shared" si="10"/>
        <v>0</v>
      </c>
      <c r="K50" s="19">
        <f t="shared" si="10"/>
        <v>0</v>
      </c>
      <c r="L50" s="19">
        <f t="shared" si="10"/>
        <v>0</v>
      </c>
      <c r="M50" s="19">
        <f t="shared" si="10"/>
        <v>0</v>
      </c>
      <c r="N50" s="19">
        <f t="shared" si="10"/>
        <v>0</v>
      </c>
      <c r="O50" s="19">
        <f t="shared" si="10"/>
        <v>0</v>
      </c>
      <c r="P50" s="19">
        <f t="shared" si="10"/>
        <v>0</v>
      </c>
      <c r="Q50" s="19">
        <f t="shared" si="10"/>
        <v>0</v>
      </c>
      <c r="R50" s="19">
        <f t="shared" si="10"/>
        <v>0</v>
      </c>
      <c r="S50" s="19">
        <f t="shared" si="10"/>
        <v>0</v>
      </c>
      <c r="T50" s="19">
        <f t="shared" si="10"/>
        <v>0</v>
      </c>
      <c r="U50" s="19">
        <f t="shared" si="10"/>
        <v>0</v>
      </c>
      <c r="V50" s="19">
        <f t="shared" si="10"/>
        <v>0</v>
      </c>
      <c r="W50" s="22" t="e">
        <f>(V50/X50)*100</f>
        <v>#DIV/0!</v>
      </c>
      <c r="X50" s="19">
        <f>SUM(X49:X49)</f>
        <v>0</v>
      </c>
      <c r="Y50" s="19">
        <f>SUM(Y49:Y49)</f>
        <v>0</v>
      </c>
      <c r="Z50" s="19">
        <f>SUM(Z49:Z49)</f>
        <v>0</v>
      </c>
      <c r="AA50" s="19">
        <f>SUM(AA49:AA49)</f>
        <v>0</v>
      </c>
    </row>
    <row r="51" spans="1:27" ht="18.75" x14ac:dyDescent="0.4">
      <c r="A51" s="41" t="s">
        <v>73</v>
      </c>
      <c r="B51" s="42" t="s">
        <v>74</v>
      </c>
      <c r="C51" s="43">
        <f>SUM(Sheet1!C19+Sheet1!C22+C12+C16+C39+C47+C50)</f>
        <v>2542418</v>
      </c>
      <c r="D51" s="43">
        <f>SUM(Sheet1!D19+Sheet1!D22+D12+D16+D39+D47+D50)</f>
        <v>3856834</v>
      </c>
      <c r="E51" s="43">
        <f>SUM(Sheet1!E19+Sheet1!E22+E12+E16+E39+E47+E50)</f>
        <v>190754</v>
      </c>
      <c r="F51" s="43">
        <f>SUM(Sheet1!F19+Sheet1!F22+F12+F16+F39+F47+F50)</f>
        <v>350865</v>
      </c>
      <c r="G51" s="43">
        <f>SUM(Sheet1!G19+Sheet1!G22+G12+G16+G39+G47+G50)</f>
        <v>290465</v>
      </c>
      <c r="H51" s="43">
        <f>SUM(Sheet1!H19+Sheet1!H22+H12+H16+H39+H47+H50)</f>
        <v>358720</v>
      </c>
      <c r="I51" s="43">
        <f>SUM(Sheet1!I19+Sheet1!I22+I12+I16+I39+I47+I50)</f>
        <v>5405</v>
      </c>
      <c r="J51" s="43">
        <f>SUM(Sheet1!J19+Sheet1!J22+J12+J16+J39+J47+J50)</f>
        <v>11031</v>
      </c>
      <c r="K51" s="43">
        <f>SUM(Sheet1!K19+Sheet1!K22+K12+K16+K39+K47+K50)</f>
        <v>76590</v>
      </c>
      <c r="L51" s="43">
        <f>SUM(Sheet1!L19+Sheet1!L22+L12+L16+L39+L47+L50)</f>
        <v>96839</v>
      </c>
      <c r="M51" s="43">
        <f>SUM(Sheet1!M19+Sheet1!M22+M12+M16+M39+M47+M50)</f>
        <v>784165</v>
      </c>
      <c r="N51" s="43">
        <f>SUM(Sheet1!N19+Sheet1!N22+N12+N16+N39+N47+N50)</f>
        <v>278506</v>
      </c>
      <c r="O51" s="43">
        <f>SUM(Sheet1!O19+Sheet1!O22+O12+O16+O39+O47+O50)</f>
        <v>223158</v>
      </c>
      <c r="P51" s="43">
        <f>SUM(Sheet1!P19+Sheet1!P22+P12+P16+P39+P47+P50)</f>
        <v>656170</v>
      </c>
      <c r="Q51" s="43">
        <f>SUM(Sheet1!Q19+Sheet1!Q22+Q12+Q16+Q39+Q47+Q50)</f>
        <v>32405</v>
      </c>
      <c r="R51" s="43">
        <f>SUM(Sheet1!R19+Sheet1!R22+R12+R16+R39+R47+R50)</f>
        <v>66707</v>
      </c>
      <c r="S51" s="43">
        <f>SUM(Sheet1!S19+Sheet1!S22+S12+S16+S39+S47+S50)</f>
        <v>529074</v>
      </c>
      <c r="T51" s="43">
        <f>SUM(Sheet1!T19+Sheet1!T22+T12+T16+T39+T47+T50)</f>
        <v>392723</v>
      </c>
      <c r="U51" s="43">
        <f>SUM(Sheet1!U19+Sheet1!U22+U12+U16+U39+U47+U50)</f>
        <v>4674434</v>
      </c>
      <c r="V51" s="43">
        <f>SUM(Sheet1!V19+Sheet1!V22+V12+V16+V39+V47+V50)</f>
        <v>6068395</v>
      </c>
      <c r="W51" s="44">
        <f>(V51/X51)*100</f>
        <v>8.95690375800163</v>
      </c>
      <c r="X51" s="19">
        <f>SUM(Sheet1!X19+Sheet1!X22+X12+X16+X39+X47+X50)</f>
        <v>67751035</v>
      </c>
      <c r="Y51" s="19">
        <f>SUM(Sheet1!Y19+Sheet1!Y22+Y12+Y16+Y39+Y47+Y50)</f>
        <v>0</v>
      </c>
      <c r="Z51" s="19">
        <f>SUM(Sheet1!Z19+Sheet1!Z22+Z12+Z16+Z39+Z47+Z50)</f>
        <v>3550406</v>
      </c>
      <c r="AA51" s="19">
        <f>SUM(Sheet1!AA19+Sheet1!AA22+AA12+AA16+AA39+AA47+AA50)</f>
        <v>4751404</v>
      </c>
    </row>
  </sheetData>
  <mergeCells count="26">
    <mergeCell ref="S5:T5"/>
    <mergeCell ref="A1:W1"/>
    <mergeCell ref="A2:W2"/>
    <mergeCell ref="U5:V5"/>
    <mergeCell ref="W5:W6"/>
    <mergeCell ref="I5:J5"/>
    <mergeCell ref="M5:N5"/>
    <mergeCell ref="O5:P5"/>
    <mergeCell ref="Q5:R5"/>
    <mergeCell ref="A5:A6"/>
    <mergeCell ref="B5:B6"/>
    <mergeCell ref="C5:D5"/>
    <mergeCell ref="E5:F5"/>
    <mergeCell ref="G5:H5"/>
    <mergeCell ref="K5:L5"/>
    <mergeCell ref="B8:AA8"/>
    <mergeCell ref="A12:B12"/>
    <mergeCell ref="B13:AA13"/>
    <mergeCell ref="A16:B16"/>
    <mergeCell ref="B17:AA17"/>
    <mergeCell ref="A51:B51"/>
    <mergeCell ref="A39:B39"/>
    <mergeCell ref="B40:AA40"/>
    <mergeCell ref="A47:B47"/>
    <mergeCell ref="B48:AA48"/>
    <mergeCell ref="A50:B50"/>
  </mergeCells>
  <printOptions horizontalCentered="1" verticalCentered="1"/>
  <pageMargins left="0.59055118110236227" right="0.59055118110236227" top="0.59055118110236227" bottom="0.59055118110236227" header="0" footer="0"/>
  <pageSetup paperSize="9" scale="45" orientation="landscape" r:id="rId1"/>
  <colBreaks count="1" manualBreakCount="1">
    <brk id="2" max="5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Sheet1</vt:lpstr>
      <vt:lpstr>Sheet2</vt:lpstr>
      <vt:lpstr>Sheet1!Print_Area</vt:lpstr>
      <vt:lpstr>Sheet2!Print_Area</vt:lpstr>
      <vt:lpstr>Sheet1!Print_Titles</vt:lpstr>
      <vt:lpstr>Sheet2!Print_Titles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dena</cp:lastModifiedBy>
  <cp:lastPrinted>2021-12-18T11:39:51Z</cp:lastPrinted>
  <dcterms:created xsi:type="dcterms:W3CDTF">2012-02-17T20:05:54Z</dcterms:created>
  <dcterms:modified xsi:type="dcterms:W3CDTF">2021-12-18T11:41:15Z</dcterms:modified>
</cp:coreProperties>
</file>